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qrtPCR Outputs\qRT-PCR Calculations\"/>
    </mc:Choice>
  </mc:AlternateContent>
  <xr:revisionPtr revIDLastSave="0" documentId="13_ncr:1_{0AC2BEB5-4D42-4BD3-8E70-D113AAB041DF}" xr6:coauthVersionLast="47" xr6:coauthVersionMax="47" xr10:uidLastSave="{00000000-0000-0000-0000-000000000000}"/>
  <bookViews>
    <workbookView xWindow="-108" yWindow="-108" windowWidth="23256" windowHeight="12576" activeTab="2" xr2:uid="{669638E8-18F1-5D4A-81F7-DBB3B5F09C00}"/>
  </bookViews>
  <sheets>
    <sheet name="Raw Data" sheetId="3" r:id="rId1"/>
    <sheet name="Average and Std. Dev." sheetId="4" r:id="rId2"/>
    <sheet name="Analysis" sheetId="1" r:id="rId3"/>
  </sheets>
  <definedNames>
    <definedName name="_220808_SS_qPCR_KRLVS148_KRLVS149_KRLVS150_KRLVS151_8.2" localSheetId="0">'Raw Data'!$A$1:$F$193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30" i="1" l="1"/>
  <c r="X29" i="1"/>
  <c r="U30" i="1"/>
  <c r="U29" i="1"/>
  <c r="U28" i="1"/>
  <c r="U27" i="1"/>
  <c r="W30" i="1"/>
  <c r="V30" i="1"/>
  <c r="W29" i="1"/>
  <c r="V29" i="1"/>
  <c r="W28" i="1"/>
  <c r="V28" i="1"/>
  <c r="W27" i="1"/>
  <c r="V27" i="1"/>
  <c r="W26" i="1"/>
  <c r="V26" i="1"/>
  <c r="W25" i="1"/>
  <c r="V25" i="1"/>
  <c r="U26" i="1"/>
  <c r="T17" i="1"/>
  <c r="T16" i="1"/>
  <c r="T15" i="1"/>
  <c r="T14" i="1"/>
  <c r="V17" i="1"/>
  <c r="U17" i="1"/>
  <c r="V16" i="1"/>
  <c r="U16" i="1"/>
  <c r="V15" i="1"/>
  <c r="U15" i="1"/>
  <c r="V14" i="1"/>
  <c r="U14" i="1"/>
  <c r="V7" i="1"/>
  <c r="V6" i="1"/>
  <c r="U7" i="1"/>
  <c r="U6" i="1"/>
  <c r="V5" i="1"/>
  <c r="U5" i="1"/>
  <c r="T7" i="1"/>
  <c r="T6" i="1"/>
  <c r="F12" i="1"/>
  <c r="F13" i="1"/>
  <c r="F14" i="1"/>
  <c r="F15" i="1"/>
  <c r="F16" i="1"/>
  <c r="F17" i="1"/>
  <c r="F18" i="1"/>
  <c r="F19" i="1"/>
  <c r="E13" i="1"/>
  <c r="E14" i="1"/>
  <c r="E15" i="1"/>
  <c r="E16" i="1"/>
  <c r="E17" i="1"/>
  <c r="E18" i="1"/>
  <c r="E19" i="1"/>
  <c r="E12" i="1"/>
  <c r="F2" i="1"/>
  <c r="F3" i="1"/>
  <c r="F4" i="1"/>
  <c r="F5" i="1"/>
  <c r="F6" i="1"/>
  <c r="F7" i="1"/>
  <c r="F8" i="1"/>
  <c r="F9" i="1"/>
  <c r="E3" i="1"/>
  <c r="E4" i="1"/>
  <c r="E5" i="1"/>
  <c r="E6" i="1"/>
  <c r="E7" i="1"/>
  <c r="E8" i="1"/>
  <c r="E9" i="1"/>
  <c r="E2" i="1"/>
  <c r="C12" i="1"/>
  <c r="C13" i="1"/>
  <c r="C14" i="1"/>
  <c r="C15" i="1"/>
  <c r="C16" i="1"/>
  <c r="C17" i="1"/>
  <c r="C18" i="1"/>
  <c r="C19" i="1"/>
  <c r="B13" i="1"/>
  <c r="B14" i="1"/>
  <c r="B15" i="1"/>
  <c r="B16" i="1"/>
  <c r="B17" i="1"/>
  <c r="B18" i="1"/>
  <c r="B19" i="1"/>
  <c r="B12" i="1"/>
  <c r="G12" i="1" s="1"/>
  <c r="C2" i="1"/>
  <c r="C3" i="1"/>
  <c r="C4" i="1"/>
  <c r="C5" i="1"/>
  <c r="C6" i="1"/>
  <c r="C7" i="1"/>
  <c r="C8" i="1"/>
  <c r="C9" i="1"/>
  <c r="B3" i="1"/>
  <c r="B4" i="1"/>
  <c r="B5" i="1"/>
  <c r="B6" i="1"/>
  <c r="B7" i="1"/>
  <c r="B8" i="1"/>
  <c r="B9" i="1"/>
  <c r="B2" i="1"/>
  <c r="I24" i="4"/>
  <c r="I25" i="4"/>
  <c r="H25" i="4"/>
  <c r="H24" i="4"/>
  <c r="I22" i="4"/>
  <c r="I23" i="4"/>
  <c r="H23" i="4"/>
  <c r="H22" i="4"/>
  <c r="I20" i="4"/>
  <c r="I21" i="4"/>
  <c r="H21" i="4"/>
  <c r="H20" i="4"/>
  <c r="I18" i="4"/>
  <c r="I19" i="4"/>
  <c r="H19" i="4"/>
  <c r="H18" i="4"/>
  <c r="I16" i="4"/>
  <c r="I17" i="4"/>
  <c r="H17" i="4"/>
  <c r="H16" i="4"/>
  <c r="I14" i="4"/>
  <c r="I15" i="4"/>
  <c r="H15" i="4"/>
  <c r="H14" i="4"/>
  <c r="I12" i="4"/>
  <c r="I13" i="4"/>
  <c r="H13" i="4"/>
  <c r="H12" i="4"/>
  <c r="I10" i="4"/>
  <c r="I11" i="4"/>
  <c r="H11" i="4"/>
  <c r="H10" i="4"/>
  <c r="I8" i="4"/>
  <c r="I9" i="4"/>
  <c r="H9" i="4"/>
  <c r="H8" i="4"/>
  <c r="I6" i="4"/>
  <c r="I7" i="4"/>
  <c r="G19" i="1"/>
  <c r="G18" i="1"/>
  <c r="J18" i="1" s="1"/>
  <c r="G17" i="1"/>
  <c r="G16" i="1"/>
  <c r="J16" i="1" s="1"/>
  <c r="G15" i="1"/>
  <c r="G14" i="1"/>
  <c r="J14" i="1" s="1"/>
  <c r="G13" i="1"/>
  <c r="L18" i="1" l="1"/>
  <c r="L16" i="1"/>
  <c r="I14" i="1"/>
  <c r="I16" i="1"/>
  <c r="K16" i="1" s="1"/>
  <c r="I18" i="1"/>
  <c r="K18" i="1" s="1"/>
  <c r="I12" i="1"/>
  <c r="J12" i="1"/>
  <c r="M18" i="1" l="1"/>
  <c r="N19" i="1"/>
  <c r="O19" i="1" s="1"/>
  <c r="Q19" i="1" s="1"/>
  <c r="N18" i="1"/>
  <c r="O18" i="1" s="1"/>
  <c r="N17" i="1"/>
  <c r="O17" i="1" s="1"/>
  <c r="N16" i="1"/>
  <c r="O16" i="1" s="1"/>
  <c r="M16" i="1"/>
  <c r="Q16" i="1" s="1"/>
  <c r="L14" i="1"/>
  <c r="L12" i="1"/>
  <c r="K14" i="1"/>
  <c r="K12" i="1"/>
  <c r="Q17" i="1" l="1"/>
  <c r="Q18" i="1"/>
  <c r="M12" i="1"/>
  <c r="N13" i="1"/>
  <c r="O13" i="1" s="1"/>
  <c r="Q13" i="1" s="1"/>
  <c r="N12" i="1"/>
  <c r="O12" i="1" s="1"/>
  <c r="M14" i="1"/>
  <c r="N15" i="1"/>
  <c r="O15" i="1" s="1"/>
  <c r="Q15" i="1" s="1"/>
  <c r="N14" i="1"/>
  <c r="O14" i="1" s="1"/>
  <c r="Q14" i="1" l="1"/>
  <c r="Q12" i="1"/>
  <c r="C25" i="4" l="1"/>
  <c r="D25" i="4"/>
  <c r="D24" i="4"/>
  <c r="D23" i="4"/>
  <c r="D22" i="4"/>
  <c r="D21" i="4"/>
  <c r="D20" i="4"/>
  <c r="C24" i="4"/>
  <c r="C23" i="4"/>
  <c r="C22" i="4"/>
  <c r="C21" i="4"/>
  <c r="C20" i="4"/>
  <c r="D19" i="4"/>
  <c r="C19" i="4"/>
  <c r="D16" i="4"/>
  <c r="C16" i="4"/>
  <c r="D15" i="4"/>
  <c r="C15" i="4"/>
  <c r="D3" i="4"/>
  <c r="C3" i="4"/>
  <c r="C2" i="4"/>
  <c r="D18" i="4"/>
  <c r="C18" i="4"/>
  <c r="D17" i="4"/>
  <c r="C17" i="4"/>
  <c r="D14" i="4"/>
  <c r="C14" i="4"/>
  <c r="D13" i="4"/>
  <c r="C13" i="4"/>
  <c r="D12" i="4"/>
  <c r="C12" i="4"/>
  <c r="D11" i="4"/>
  <c r="C11" i="4"/>
  <c r="D10" i="4"/>
  <c r="C10" i="4"/>
  <c r="D9" i="4"/>
  <c r="C9" i="4"/>
  <c r="D8" i="4"/>
  <c r="C8" i="4"/>
  <c r="D7" i="4"/>
  <c r="C7" i="4"/>
  <c r="G9" i="1" s="1"/>
  <c r="D6" i="4"/>
  <c r="C6" i="4"/>
  <c r="G8" i="1" s="1"/>
  <c r="D5" i="4"/>
  <c r="C5" i="4"/>
  <c r="D4" i="4"/>
  <c r="C4" i="4"/>
  <c r="D2" i="4"/>
  <c r="I2" i="4" l="1"/>
  <c r="H3" i="4"/>
  <c r="H7" i="4"/>
  <c r="G7" i="1"/>
  <c r="H4" i="4" a="1"/>
  <c r="H4" i="4" s="1"/>
  <c r="G4" i="1"/>
  <c r="I3" i="4"/>
  <c r="I4" i="4" a="1"/>
  <c r="I4" i="4" s="1"/>
  <c r="J8" i="1"/>
  <c r="I8" i="1"/>
  <c r="H2" i="4"/>
  <c r="H6" i="4"/>
  <c r="G6" i="1"/>
  <c r="G5" i="1"/>
  <c r="G3" i="1"/>
  <c r="G2" i="1"/>
  <c r="J4" i="1" l="1"/>
  <c r="I4" i="1"/>
  <c r="J2" i="1"/>
  <c r="L4" i="1" s="1"/>
  <c r="I2" i="1"/>
  <c r="I6" i="1"/>
  <c r="J6" i="1"/>
  <c r="L2" i="1" l="1"/>
  <c r="K6" i="1"/>
  <c r="K8" i="1"/>
  <c r="L8" i="1"/>
  <c r="L6" i="1"/>
  <c r="K4" i="1"/>
  <c r="K2" i="1"/>
  <c r="M2" i="1" s="1"/>
  <c r="N5" i="1" l="1"/>
  <c r="O5" i="1" s="1"/>
  <c r="N4" i="1"/>
  <c r="O4" i="1" s="1"/>
  <c r="M4" i="1"/>
  <c r="N9" i="1"/>
  <c r="O9" i="1" s="1"/>
  <c r="N8" i="1"/>
  <c r="O8" i="1" s="1"/>
  <c r="M8" i="1"/>
  <c r="N7" i="1"/>
  <c r="O7" i="1" s="1"/>
  <c r="M6" i="1"/>
  <c r="Q6" i="1" s="1"/>
  <c r="N6" i="1"/>
  <c r="O6" i="1" s="1"/>
  <c r="N3" i="1"/>
  <c r="O3" i="1" s="1"/>
  <c r="U24" i="1"/>
  <c r="N2" i="1"/>
  <c r="O2" i="1" s="1"/>
  <c r="Q7" i="1" l="1"/>
  <c r="Q8" i="1"/>
  <c r="Q4" i="1"/>
  <c r="Q9" i="1"/>
  <c r="U25" i="1"/>
  <c r="Q5" i="1"/>
  <c r="T5" i="1"/>
  <c r="T4" i="1"/>
  <c r="U23" i="1"/>
  <c r="X26" i="1"/>
  <c r="Q3" i="1"/>
  <c r="Q2" i="1"/>
  <c r="X25" i="1" l="1"/>
  <c r="W24" i="1"/>
  <c r="V24" i="1"/>
  <c r="V4" i="1"/>
  <c r="W23" i="1"/>
  <c r="U4" i="1"/>
  <c r="V2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CDAD940-731A-BD43-A2F4-49DEE87A8A6D}" name="220808_SS_qPCR_KRLVS148_KRLVS149_KRLVS150_KRLVS151_8.2" type="6" refreshedVersion="8" background="1" saveData="1">
    <textPr sourceFile="/Volumes/GoogleDrive/Shared drives/KRamsey Lab/Sierra/Data/RNA Work/qrtPCR Outputs/220808_SS_qPCR_KRLVS148_KRLVS149_KRLVS150_KRLVS151_8.2.txt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<sst xmlns="http://schemas.openxmlformats.org/spreadsheetml/2006/main" count="490" uniqueCount="199">
  <si>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</si>
  <si>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</si>
  <si>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</si>
  <si>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</si>
  <si>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</si>
  <si>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</si>
  <si>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</si>
  <si>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</si>
  <si>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</si>
  <si>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</si>
  <si>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</si>
  <si>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</si>
  <si>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+</t>
  </si>
  <si>
    <t>-</t>
  </si>
  <si>
    <t>transcript</t>
  </si>
  <si>
    <t>Relative abundance</t>
  </si>
  <si>
    <t>fold change</t>
  </si>
  <si>
    <t>5'UTR</t>
  </si>
  <si>
    <r>
      <rPr>
        <b/>
        <sz val="11"/>
        <rFont val="Verdana"/>
        <family val="2"/>
      </rPr>
      <t>ds</t>
    </r>
    <r>
      <rPr>
        <b/>
        <i/>
        <sz val="11"/>
        <rFont val="Verdana"/>
        <family val="2"/>
      </rPr>
      <t xml:space="preserve"> rpsu2</t>
    </r>
  </si>
  <si>
    <r>
      <rPr>
        <sz val="12"/>
        <color theme="1"/>
        <rFont val="Calibri"/>
        <family val="2"/>
        <scheme val="minor"/>
      </rPr>
      <t xml:space="preserve">downstream </t>
    </r>
    <r>
      <rPr>
        <i/>
        <sz val="12"/>
        <color theme="1"/>
        <rFont val="Calibri"/>
        <family val="2"/>
        <scheme val="minor"/>
      </rPr>
      <t>rpsu2</t>
    </r>
  </si>
  <si>
    <r>
      <t xml:space="preserve">ds </t>
    </r>
    <r>
      <rPr>
        <i/>
        <sz val="11"/>
        <rFont val="Arial"/>
        <family val="2"/>
      </rPr>
      <t>rpsu2</t>
    </r>
    <r>
      <rPr>
        <sz val="11"/>
        <rFont val="Arial"/>
        <family val="2"/>
      </rPr>
      <t xml:space="preserve"> error bars</t>
    </r>
  </si>
  <si>
    <r>
      <rPr>
        <sz val="11"/>
        <color theme="1"/>
        <rFont val="Arial"/>
        <family val="2"/>
      </rPr>
      <t xml:space="preserve">ds </t>
    </r>
    <r>
      <rPr>
        <i/>
        <sz val="11"/>
        <color theme="1"/>
        <rFont val="Arial"/>
        <family val="2"/>
      </rPr>
      <t>rpsu2</t>
    </r>
  </si>
  <si>
    <t>5'UTR error bars</t>
  </si>
  <si>
    <t>5'UTR rpsu2</t>
  </si>
  <si>
    <t>Experiment Name</t>
  </si>
  <si>
    <t>Analysis Name</t>
  </si>
  <si>
    <t>Included</t>
  </si>
  <si>
    <t>Position</t>
  </si>
  <si>
    <t>SampleName</t>
  </si>
  <si>
    <t>CrossingPoint</t>
  </si>
  <si>
    <t>220808_SS_KRLVS148_KRLVS149_KRLVS111_KRLVS112_8.2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</si>
  <si>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</si>
  <si>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</si>
  <si>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</si>
  <si>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</si>
  <si>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</si>
  <si>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</si>
  <si>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</si>
  <si>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</si>
  <si>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</si>
  <si>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</si>
  <si>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</si>
  <si>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</si>
  <si>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</si>
  <si>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</si>
  <si>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</si>
  <si>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</si>
  <si>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</si>
  <si>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</si>
  <si>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</si>
  <si>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</si>
  <si>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</si>
  <si>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</si>
  <si>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</si>
  <si>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</si>
  <si>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</si>
  <si>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</si>
  <si>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</si>
  <si>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</si>
  <si>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</si>
  <si>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B6</t>
  </si>
  <si>
    <t>Sample 18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</si>
  <si>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</si>
  <si>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</si>
  <si>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</si>
  <si>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</si>
  <si>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</si>
  <si>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</si>
  <si>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</si>
  <si>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</si>
  <si>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</si>
  <si>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</si>
  <si>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</si>
  <si>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</si>
  <si>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</si>
  <si>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</si>
  <si>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</si>
  <si>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</si>
  <si>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C6</t>
  </si>
  <si>
    <t>Sample 30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</si>
  <si>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</si>
  <si>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</si>
  <si>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</si>
  <si>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</si>
  <si>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</si>
  <si>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</si>
  <si>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</si>
  <si>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</si>
  <si>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</si>
  <si>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</si>
  <si>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</si>
  <si>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</si>
  <si>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</si>
  <si>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</si>
  <si>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</si>
  <si>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</si>
  <si>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D6</t>
  </si>
  <si>
    <t>Sample 42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</si>
  <si>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</si>
  <si>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</si>
  <si>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</si>
  <si>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</si>
  <si>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</si>
  <si>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</si>
  <si>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</si>
  <si>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</si>
  <si>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</si>
  <si>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</si>
  <si>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</si>
  <si>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</si>
  <si>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</si>
  <si>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</si>
  <si>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</si>
  <si>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</si>
  <si>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E6</t>
  </si>
  <si>
    <t>Sample 54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</si>
  <si>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</si>
  <si>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</si>
  <si>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</si>
  <si>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</si>
  <si>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</si>
  <si>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</si>
  <si>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</si>
  <si>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</si>
  <si>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</si>
  <si>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</si>
  <si>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</si>
  <si>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</si>
  <si>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</si>
  <si>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</si>
  <si>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</si>
  <si>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</si>
  <si>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F6</t>
  </si>
  <si>
    <t>Sample 66</t>
  </si>
  <si>
    <t>F7</t>
  </si>
  <si>
    <t>Sample 67</t>
  </si>
  <si>
    <t>F8</t>
  </si>
  <si>
    <t>Sample 68</t>
  </si>
  <si>
    <t>F9</t>
  </si>
  <si>
    <t>Sample 69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</si>
  <si>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</si>
  <si>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</si>
  <si>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</si>
  <si>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</si>
  <si>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</si>
  <si>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</si>
  <si>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</si>
  <si>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</si>
  <si>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</si>
  <si>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</si>
  <si>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G6</t>
  </si>
  <si>
    <t>Sample 78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</si>
  <si>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</si>
  <si>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</si>
  <si>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</si>
  <si>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</si>
  <si>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</si>
  <si>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</si>
  <si>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</si>
  <si>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</si>
  <si>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</si>
  <si>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</si>
  <si>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</si>
  <si>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</si>
  <si>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</si>
  <si>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</si>
  <si>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</si>
  <si>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</si>
  <si>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H6</t>
  </si>
  <si>
    <t>Sample 90</t>
  </si>
  <si>
    <t>H7</t>
  </si>
  <si>
    <t>Sample 91</t>
  </si>
  <si>
    <t>H8</t>
  </si>
  <si>
    <t>Sample 92</t>
  </si>
  <si>
    <t>H9</t>
  </si>
  <si>
    <t>Sample 93</t>
  </si>
  <si>
    <t>Avergae</t>
  </si>
  <si>
    <t>Std. Dev.</t>
  </si>
  <si>
    <t>KRLVS148 1</t>
  </si>
  <si>
    <t>KRLVS148 2</t>
  </si>
  <si>
    <t>KRLVS149 1</t>
  </si>
  <si>
    <t>KRLVS149 2</t>
  </si>
  <si>
    <t>KRLVS111 1</t>
  </si>
  <si>
    <t>KRLVS111 2</t>
  </si>
  <si>
    <t>KRLVS112 1</t>
  </si>
  <si>
    <t>KRLVS112 2</t>
  </si>
  <si>
    <t>ds rpsU2</t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</si>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</sst>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sz val="10"/>
      <name val="Verdana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3" fillId="2" borderId="2" xfId="0" applyFont="1" applyFill="1" applyBorder="1"/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/>
    <xf numFmtId="164" fontId="5" fillId="2" borderId="3" xfId="0" applyNumberFormat="1" applyFont="1" applyFill="1" applyBorder="1"/>
    <xf numFmtId="164" fontId="5" fillId="2" borderId="1" xfId="0" applyNumberFormat="1" applyFont="1" applyFill="1" applyBorder="1"/>
    <xf numFmtId="2" fontId="5" fillId="2" borderId="1" xfId="0" applyNumberFormat="1" applyFont="1" applyFill="1" applyBorder="1"/>
    <xf numFmtId="0" fontId="6" fillId="0" borderId="0" xfId="0" applyFont="1"/>
    <xf numFmtId="0" fontId="7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8" fillId="0" borderId="1" xfId="0" applyFont="1" applyBorder="1"/>
    <xf numFmtId="0" fontId="10" fillId="0" borderId="1" xfId="0" applyFont="1" applyBorder="1"/>
    <xf numFmtId="0" fontId="11" fillId="0" borderId="0" xfId="0" applyFont="1"/>
    <xf numFmtId="0" fontId="0" fillId="0" borderId="0" xfId="0" applyFont="1"/>
    <xf numFmtId="0" fontId="12" fillId="0" borderId="1" xfId="0" applyFont="1" applyBorder="1"/>
    <xf numFmtId="0" fontId="0" fillId="0" borderId="1" xfId="0" applyFont="1" applyBorder="1"/>
    <xf numFmtId="0" fontId="11" fillId="0" borderId="1" xfId="0" applyFont="1" applyBorder="1"/>
    <xf numFmtId="0" fontId="11" fillId="0" borderId="4" xfId="0" applyFont="1" applyBorder="1"/>
    <xf numFmtId="164" fontId="0" fillId="0" borderId="1" xfId="0" applyNumberFormat="1" applyFont="1" applyBorder="1"/>
    <xf numFmtId="164" fontId="11" fillId="0" borderId="1" xfId="0" applyNumberFormat="1" applyFont="1" applyBorder="1"/>
    <xf numFmtId="164" fontId="13" fillId="0" borderId="1" xfId="0" applyNumberFormat="1" applyFont="1" applyBorder="1"/>
    <xf numFmtId="0" fontId="8" fillId="0" borderId="1" xfId="0" applyFont="1" applyFill="1" applyBorder="1"/>
    <xf numFmtId="0" fontId="0" fillId="0" borderId="0" xfId="0" applyFill="1"/>
    <xf numFmtId="0" fontId="3" fillId="0" borderId="1" xfId="0" applyFont="1" applyFill="1" applyBorder="1" applyAlignment="1">
      <alignment wrapText="1"/>
    </xf>
    <xf numFmtId="164" fontId="6" fillId="0" borderId="2" xfId="0" applyNumberFormat="1" applyFont="1" applyFill="1" applyBorder="1"/>
    <xf numFmtId="164" fontId="6" fillId="0" borderId="2" xfId="0" applyNumberFormat="1" applyFont="1" applyBorder="1"/>
    <xf numFmtId="0" fontId="15" fillId="0" borderId="1" xfId="0" applyFont="1" applyBorder="1"/>
    <xf numFmtId="0" fontId="0" fillId="0" borderId="6" xfId="0" applyFill="1" applyBorder="1"/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4" xfId="0" applyFill="1" applyBorder="1"/>
    <xf numFmtId="0" fontId="0" fillId="0" borderId="6" xfId="0" applyFill="1" applyBorder="1" applyAlignment="1">
      <alignment horizontal="center" vertical="center"/>
    </xf>
    <xf numFmtId="0" fontId="0" fillId="0" borderId="7" xfId="0" applyFill="1" applyBorder="1"/>
    <xf numFmtId="0" fontId="0" fillId="0" borderId="0" xfId="0" applyFill="1" applyBorder="1"/>
    <xf numFmtId="0" fontId="0" fillId="3" borderId="6" xfId="0" applyFill="1" applyBorder="1"/>
    <xf numFmtId="0" fontId="8" fillId="0" borderId="0" xfId="0" applyFont="1" applyBorder="1"/>
    <xf numFmtId="0" fontId="8" fillId="0" borderId="0" xfId="0" applyFont="1" applyFill="1" applyBorder="1"/>
    <xf numFmtId="0" fontId="0" fillId="0" borderId="9" xfId="0" applyFill="1" applyBorder="1"/>
    <xf numFmtId="0" fontId="0" fillId="0" borderId="2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2" fontId="0" fillId="0" borderId="1" xfId="0" applyNumberFormat="1" applyFont="1" applyBorder="1"/>
    <xf numFmtId="0" fontId="0" fillId="0" borderId="0" xfId="0" applyFill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Analysis!$U$4:$U$6</c15:sqref>
                    </c15:fullRef>
                  </c:ext>
                </c:extLst>
                <c:f>Analysis!$U$4:$U$5</c:f>
                <c:numCache>
                  <c:formatCode>General</c:formatCode>
                  <c:ptCount val="2"/>
                  <c:pt idx="0">
                    <c:v>5.7550079533873366E-2</c:v>
                  </c:pt>
                  <c:pt idx="1">
                    <c:v>0.48778438384264078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Analysis!$V$4:$V$6</c15:sqref>
                    </c15:fullRef>
                  </c:ext>
                </c:extLst>
                <c:f>Analysis!$V$4:$V$5</c:f>
                <c:numCache>
                  <c:formatCode>General</c:formatCode>
                  <c:ptCount val="2"/>
                  <c:pt idx="0">
                    <c:v>6.1064336983984946E-2</c:v>
                  </c:pt>
                  <c:pt idx="1">
                    <c:v>0.5086628681655867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Analysis!$S$4:$S$6</c15:sqref>
                  </c15:fullRef>
                </c:ext>
              </c:extLst>
              <c:f>Analysis!$S$4:$S$5</c:f>
              <c:strCache>
                <c:ptCount val="2"/>
                <c:pt idx="0">
                  <c:v>PrpsU2 rpsU2_5'UTR lacZ</c:v>
                </c:pt>
                <c:pt idx="1">
                  <c:v>ΔrpsU2 PrpsU2 rpsU2_5'UTR 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Analysis!$T$4:$T$6</c15:sqref>
                  </c15:fullRef>
                </c:ext>
              </c:extLst>
              <c:f>Analysis!$T$4:$T$5</c:f>
              <c:numCache>
                <c:formatCode>0.000</c:formatCode>
                <c:ptCount val="2"/>
                <c:pt idx="0">
                  <c:v>1</c:v>
                </c:pt>
                <c:pt idx="1">
                  <c:v>11.883899228219425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24768890458714"/>
          <c:y val="0.18045481584378209"/>
          <c:w val="0.78190810708005132"/>
          <c:h val="0.675914633133164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Analysis!$S$23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Analysis!$V$23:$V$24</c:f>
                <c:numCache>
                  <c:formatCode>General</c:formatCode>
                  <c:ptCount val="2"/>
                  <c:pt idx="0">
                    <c:v>5.7550079533873366E-2</c:v>
                  </c:pt>
                  <c:pt idx="1">
                    <c:v>0.10163937272868595</c:v>
                  </c:pt>
                </c:numCache>
              </c:numRef>
            </c:plus>
            <c:minus>
              <c:numRef>
                <c:f>Analysis!$W$23:$W$24</c:f>
                <c:numCache>
                  <c:formatCode>General</c:formatCode>
                  <c:ptCount val="2"/>
                  <c:pt idx="0">
                    <c:v>6.1064336983984946E-2</c:v>
                  </c:pt>
                  <c:pt idx="1">
                    <c:v>0.11313872140345915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Analysis!$T$23:$T$24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Analysis!$U$23:$U$24</c:f>
              <c:numCache>
                <c:formatCode>0.00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10-3145-A52C-C21F97CE62BC}"/>
            </c:ext>
          </c:extLst>
        </c:ser>
        <c:ser>
          <c:idx val="1"/>
          <c:order val="1"/>
          <c:tx>
            <c:strRef>
              <c:f>Analysis!$S$25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pattFill prst="wdUpDiag">
              <a:fgClr>
                <a:schemeClr val="accent6">
                  <a:lumMod val="40000"/>
                  <a:lumOff val="60000"/>
                </a:schemeClr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Analysis!$V$25:$V$26</c:f>
                <c:numCache>
                  <c:formatCode>General</c:formatCode>
                  <c:ptCount val="2"/>
                  <c:pt idx="0">
                    <c:v>0.48778438384264078</c:v>
                  </c:pt>
                  <c:pt idx="1">
                    <c:v>2.8113921470490268</c:v>
                  </c:pt>
                </c:numCache>
              </c:numRef>
            </c:plus>
            <c:minus>
              <c:numRef>
                <c:f>Analysis!$W$25:$W$26</c:f>
                <c:numCache>
                  <c:formatCode>General</c:formatCode>
                  <c:ptCount val="2"/>
                  <c:pt idx="0">
                    <c:v>0.5086628681655867</c:v>
                  </c:pt>
                  <c:pt idx="1">
                    <c:v>3.0327509414888638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Analysis!$T$23:$T$24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Analysis!$U$25:$U$26</c:f>
              <c:numCache>
                <c:formatCode>0.00</c:formatCode>
                <c:ptCount val="2"/>
                <c:pt idx="0">
                  <c:v>11.883899228219425</c:v>
                </c:pt>
                <c:pt idx="1">
                  <c:v>38.517792809783458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10-3145-A52C-C21F97CE62BC}"/>
            </c:ext>
          </c:extLst>
        </c:ser>
        <c:ser>
          <c:idx val="2"/>
          <c:order val="2"/>
          <c:tx>
            <c:strRef>
              <c:f>Analysis!$S$27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Analysis!$V$27:$V$28</c:f>
                <c:numCache>
                  <c:formatCode>General</c:formatCode>
                  <c:ptCount val="2"/>
                  <c:pt idx="0">
                    <c:v>7.6430771782973306E-2</c:v>
                  </c:pt>
                  <c:pt idx="1">
                    <c:v>7.0499390991148103E-2</c:v>
                  </c:pt>
                </c:numCache>
              </c:numRef>
            </c:plus>
            <c:minus>
              <c:numRef>
                <c:f>Analysis!$W$27:$W$28</c:f>
                <c:numCache>
                  <c:formatCode>General</c:formatCode>
                  <c:ptCount val="2"/>
                  <c:pt idx="0">
                    <c:v>8.2755866531548206E-2</c:v>
                  </c:pt>
                  <c:pt idx="1">
                    <c:v>7.5846524798217407E-2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Analysis!$T$23:$T$24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Analysis!$U$27:$U$28</c:f>
              <c:numCache>
                <c:formatCode>0.00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D8-4EA1-A580-064C06D45A87}"/>
            </c:ext>
          </c:extLst>
        </c:ser>
        <c:ser>
          <c:idx val="3"/>
          <c:order val="3"/>
          <c:tx>
            <c:strRef>
              <c:f>Analysis!$S$29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pattFill prst="ltHorz">
              <a:fgClr>
                <a:schemeClr val="accent6">
                  <a:lumMod val="40000"/>
                  <a:lumOff val="60000"/>
                </a:schemeClr>
              </a:fgClr>
              <a:bgClr>
                <a:schemeClr val="bg1"/>
              </a:bgClr>
            </a:pattFill>
            <a:ln w="12700">
              <a:solidFill>
                <a:schemeClr val="accent6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Horz">
                <a:fgClr>
                  <a:schemeClr val="accent6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3C8-4660-B403-AB14E0FB603D}"/>
              </c:ext>
            </c:extLst>
          </c:dPt>
          <c:dPt>
            <c:idx val="1"/>
            <c:invertIfNegative val="0"/>
            <c:bubble3D val="0"/>
            <c:spPr>
              <a:pattFill prst="dkHorz">
                <a:fgClr>
                  <a:schemeClr val="accent6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3C8-4660-B403-AB14E0FB60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Analysis!$V$29:$V$30</c:f>
                <c:numCache>
                  <c:formatCode>General</c:formatCode>
                  <c:ptCount val="2"/>
                  <c:pt idx="0">
                    <c:v>1.6917642787055307</c:v>
                  </c:pt>
                  <c:pt idx="1">
                    <c:v>2.324697891008519</c:v>
                  </c:pt>
                </c:numCache>
              </c:numRef>
            </c:plus>
            <c:minus>
              <c:numRef>
                <c:f>Analysis!$W$29:$W$30</c:f>
                <c:numCache>
                  <c:formatCode>General</c:formatCode>
                  <c:ptCount val="2"/>
                  <c:pt idx="0">
                    <c:v>1.7898673517023376</c:v>
                  </c:pt>
                  <c:pt idx="1">
                    <c:v>2.530325846166761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Analysis!$T$23:$T$24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Analysis!$U$29:$U$30</c:f>
              <c:numCache>
                <c:formatCode>0.00</c:formatCode>
                <c:ptCount val="2"/>
                <c:pt idx="0">
                  <c:v>30.865838925654312</c:v>
                </c:pt>
                <c:pt idx="1">
                  <c:v>28.606242539454204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D8-4EA1-A580-064C06D45A8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1.55006687276634E-2"/>
          <c:y val="2.908249228182232E-2"/>
          <c:w val="0.95526211931855554"/>
          <c:h val="0.1278170102321933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31131886744098"/>
          <c:y val="0.18045481584378209"/>
          <c:w val="0.83271572770919045"/>
          <c:h val="0.67591463313316469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Analysis!$S$27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Analysis!$V$27:$V$28</c:f>
                <c:numCache>
                  <c:formatCode>General</c:formatCode>
                  <c:ptCount val="2"/>
                  <c:pt idx="0">
                    <c:v>7.6430771782973306E-2</c:v>
                  </c:pt>
                  <c:pt idx="1">
                    <c:v>7.0499390991148103E-2</c:v>
                  </c:pt>
                </c:numCache>
              </c:numRef>
            </c:plus>
            <c:minus>
              <c:numRef>
                <c:f>Analysis!$W$27:$W$28</c:f>
                <c:numCache>
                  <c:formatCode>General</c:formatCode>
                  <c:ptCount val="2"/>
                  <c:pt idx="0">
                    <c:v>8.2755866531548206E-2</c:v>
                  </c:pt>
                  <c:pt idx="1">
                    <c:v>7.5846524798217407E-2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Analysis!$T$23:$T$24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Analysis!$U$27:$U$28</c:f>
              <c:numCache>
                <c:formatCode>0.00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1-451F-8462-DA1F0A3980E2}"/>
            </c:ext>
          </c:extLst>
        </c:ser>
        <c:ser>
          <c:idx val="3"/>
          <c:order val="1"/>
          <c:tx>
            <c:strRef>
              <c:f>Analysis!$S$29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Analysis!$V$29:$V$30</c:f>
                <c:numCache>
                  <c:formatCode>General</c:formatCode>
                  <c:ptCount val="2"/>
                  <c:pt idx="0">
                    <c:v>1.6917642787055307</c:v>
                  </c:pt>
                  <c:pt idx="1">
                    <c:v>2.324697891008519</c:v>
                  </c:pt>
                </c:numCache>
              </c:numRef>
            </c:plus>
            <c:minus>
              <c:numRef>
                <c:f>Analysis!$W$29:$W$30</c:f>
                <c:numCache>
                  <c:formatCode>General</c:formatCode>
                  <c:ptCount val="2"/>
                  <c:pt idx="0">
                    <c:v>1.7898673517023376</c:v>
                  </c:pt>
                  <c:pt idx="1">
                    <c:v>2.530325846166761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Analysis!$T$23:$T$24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Analysis!$U$29:$U$30</c:f>
              <c:numCache>
                <c:formatCode>0.00</c:formatCode>
                <c:ptCount val="2"/>
                <c:pt idx="0">
                  <c:v>30.865838925654312</c:v>
                </c:pt>
                <c:pt idx="1">
                  <c:v>28.606242539454204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B1-451F-8462-DA1F0A398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3221800344501023E-2"/>
          <c:y val="2.4861873045227075E-2"/>
          <c:w val="0.95184292295935158"/>
          <c:h val="0.115155543296567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10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592990</xdr:colOff>
      <xdr:row>32</xdr:row>
      <xdr:rowOff>53494</xdr:rowOff>
    </xdr:from>
    <xdr:to>
      <xdr:col>27</xdr:col>
      <xdr:colOff>207818</xdr:colOff>
      <xdr:row>47</xdr:row>
      <xdr:rowOff>49260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AC3007-1707-EB4F-8576-614AE3862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49</xdr:row>
      <xdr:rowOff>0</xdr:rowOff>
    </xdr:from>
    <xdr:to>
      <xdr:col>30</xdr:col>
      <xdr:colOff>6350</xdr:colOff>
      <xdr:row>63</xdr:row>
      <xdr:rowOff>196658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898819-CC9A-4C8D-AF06-8DC63DC2B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20808_SS_qPCR_KRLVS148_KRLVS149_KRLVS150_KRLVS151_8.2" connectionId="1" xr16:uid="{E1CC5FA0-2AC1-D74D-A84E-5644AEC5541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11A9-F63F-CE4C-9048-874B27B12C39}">
  <dimension ref="A1:F73"/>
  <sheetViews>
    <sheetView topLeftCell="A55" workbookViewId="0">
      <selection activeCell="G71" sqref="G71"/>
    </sheetView>
  </sheetViews>
  <sheetFormatPr defaultColWidth="11.19921875" defaultRowHeight="15.6" x14ac:dyDescent="0.3"/>
  <cols>
    <col min="1" max="1" width="51.5" bestFit="1" customWidth="1"/>
    <col min="2" max="2" width="43" bestFit="1" customWidth="1"/>
    <col min="3" max="3" width="8" bestFit="1" customWidth="1"/>
    <col min="4" max="4" width="7.69921875" bestFit="1" customWidth="1"/>
    <col min="5" max="5" width="12.296875" bestFit="1" customWidth="1"/>
    <col min="6" max="6" width="12.19921875" bestFit="1" customWidth="1"/>
  </cols>
  <sheetData>
    <row r="1" spans="1:6" x14ac:dyDescent="0.3">
      <c r="A1" s="8" t="s">
        <v>24</v>
      </c>
      <c r="B1" s="8" t="s">
        <v>25</v>
      </c>
      <c r="C1" s="8" t="s">
        <v>26</v>
      </c>
      <c r="D1" s="8" t="s">
        <v>27</v>
      </c>
      <c r="E1" s="8" t="s">
        <v>28</v>
      </c>
      <c r="F1" s="8" t="s">
        <v>29</v>
      </c>
    </row>
    <row r="2" spans="1:6" x14ac:dyDescent="0.3">
      <c r="A2" s="8" t="s">
        <v>30</v>
      </c>
      <c r="B2" s="8" t="s">
        <v>31</v>
      </c>
      <c r="C2" s="8">
        <v>1</v>
      </c>
      <c r="D2" s="8" t="s">
        <v>32</v>
      </c>
      <c r="E2" s="8" t="s">
        <v>33</v>
      </c>
      <c r="F2" s="8">
        <v>17.577209921944402</v>
      </c>
    </row>
    <row r="3" spans="1:6" x14ac:dyDescent="0.3">
      <c r="A3" s="8" t="s">
        <v>30</v>
      </c>
      <c r="B3" s="8" t="s">
        <v>31</v>
      </c>
      <c r="C3" s="8">
        <v>1</v>
      </c>
      <c r="D3" s="8" t="s">
        <v>34</v>
      </c>
      <c r="E3" s="8" t="s">
        <v>35</v>
      </c>
      <c r="F3" s="8">
        <v>17.589410547294701</v>
      </c>
    </row>
    <row r="4" spans="1:6" x14ac:dyDescent="0.3">
      <c r="A4" s="8" t="s">
        <v>30</v>
      </c>
      <c r="B4" s="8" t="s">
        <v>31</v>
      </c>
      <c r="C4" s="8">
        <v>1</v>
      </c>
      <c r="D4" s="8" t="s">
        <v>36</v>
      </c>
      <c r="E4" s="8" t="s">
        <v>37</v>
      </c>
      <c r="F4" s="8">
        <v>17.577488044014999</v>
      </c>
    </row>
    <row r="5" spans="1:6" x14ac:dyDescent="0.3">
      <c r="A5" s="8" t="s">
        <v>30</v>
      </c>
      <c r="B5" s="8" t="s">
        <v>31</v>
      </c>
      <c r="C5" s="8">
        <v>1</v>
      </c>
      <c r="D5" s="8" t="s">
        <v>50</v>
      </c>
      <c r="E5" s="8" t="s">
        <v>51</v>
      </c>
      <c r="F5" s="8">
        <v>17.116037408870401</v>
      </c>
    </row>
    <row r="6" spans="1:6" x14ac:dyDescent="0.3">
      <c r="A6" s="8" t="s">
        <v>30</v>
      </c>
      <c r="B6" s="8" t="s">
        <v>31</v>
      </c>
      <c r="C6" s="8">
        <v>1</v>
      </c>
      <c r="D6" s="8" t="s">
        <v>52</v>
      </c>
      <c r="E6" s="8" t="s">
        <v>53</v>
      </c>
      <c r="F6" s="8">
        <v>17.062415762949101</v>
      </c>
    </row>
    <row r="7" spans="1:6" x14ac:dyDescent="0.3">
      <c r="A7" s="8" t="s">
        <v>30</v>
      </c>
      <c r="B7" s="8" t="s">
        <v>31</v>
      </c>
      <c r="C7" s="8">
        <v>1</v>
      </c>
      <c r="D7" s="8" t="s">
        <v>54</v>
      </c>
      <c r="E7" s="8" t="s">
        <v>55</v>
      </c>
      <c r="F7" s="8">
        <v>17.0851811947553</v>
      </c>
    </row>
    <row r="8" spans="1:6" x14ac:dyDescent="0.3">
      <c r="A8" s="8" t="s">
        <v>30</v>
      </c>
      <c r="B8" s="8" t="s">
        <v>31</v>
      </c>
      <c r="C8" s="8">
        <v>1</v>
      </c>
      <c r="D8" s="8" t="s">
        <v>68</v>
      </c>
      <c r="E8" s="8" t="s">
        <v>69</v>
      </c>
      <c r="F8" s="8">
        <v>20.2768999840047</v>
      </c>
    </row>
    <row r="9" spans="1:6" x14ac:dyDescent="0.3">
      <c r="A9" s="8" t="s">
        <v>30</v>
      </c>
      <c r="B9" s="8" t="s">
        <v>31</v>
      </c>
      <c r="C9" s="8">
        <v>1</v>
      </c>
      <c r="D9" s="8" t="s">
        <v>70</v>
      </c>
      <c r="E9" s="8" t="s">
        <v>71</v>
      </c>
      <c r="F9" s="8">
        <v>20.299764485575601</v>
      </c>
    </row>
    <row r="10" spans="1:6" x14ac:dyDescent="0.3">
      <c r="A10" s="8" t="s">
        <v>30</v>
      </c>
      <c r="B10" s="8" t="s">
        <v>31</v>
      </c>
      <c r="C10" s="8">
        <v>1</v>
      </c>
      <c r="D10" s="8" t="s">
        <v>72</v>
      </c>
      <c r="E10" s="8" t="s">
        <v>73</v>
      </c>
      <c r="F10" s="8">
        <v>20.279074018562401</v>
      </c>
    </row>
    <row r="11" spans="1:6" x14ac:dyDescent="0.3">
      <c r="A11" s="8" t="s">
        <v>30</v>
      </c>
      <c r="B11" s="8" t="s">
        <v>31</v>
      </c>
      <c r="C11" s="8">
        <v>1</v>
      </c>
      <c r="D11" s="8" t="s">
        <v>86</v>
      </c>
      <c r="E11" s="8" t="s">
        <v>87</v>
      </c>
      <c r="F11" s="8">
        <v>20.653329694615</v>
      </c>
    </row>
    <row r="12" spans="1:6" x14ac:dyDescent="0.3">
      <c r="A12" s="8" t="s">
        <v>30</v>
      </c>
      <c r="B12" s="8" t="s">
        <v>31</v>
      </c>
      <c r="C12" s="8">
        <v>1</v>
      </c>
      <c r="D12" s="8" t="s">
        <v>88</v>
      </c>
      <c r="E12" s="8" t="s">
        <v>89</v>
      </c>
      <c r="F12" s="8">
        <v>20.601298462654501</v>
      </c>
    </row>
    <row r="13" spans="1:6" x14ac:dyDescent="0.3">
      <c r="A13" s="8" t="s">
        <v>30</v>
      </c>
      <c r="B13" s="8" t="s">
        <v>31</v>
      </c>
      <c r="C13" s="8">
        <v>1</v>
      </c>
      <c r="D13" s="8" t="s">
        <v>90</v>
      </c>
      <c r="E13" s="8" t="s">
        <v>91</v>
      </c>
      <c r="F13" s="8">
        <v>20.610385669829501</v>
      </c>
    </row>
    <row r="14" spans="1:6" x14ac:dyDescent="0.3">
      <c r="A14" s="8" t="s">
        <v>30</v>
      </c>
      <c r="B14" s="8" t="s">
        <v>31</v>
      </c>
      <c r="C14" s="8">
        <v>1</v>
      </c>
      <c r="D14" s="8" t="s">
        <v>104</v>
      </c>
      <c r="E14" s="8" t="s">
        <v>105</v>
      </c>
      <c r="F14" s="8">
        <v>17.199308024053099</v>
      </c>
    </row>
    <row r="15" spans="1:6" x14ac:dyDescent="0.3">
      <c r="A15" s="8" t="s">
        <v>30</v>
      </c>
      <c r="B15" s="8" t="s">
        <v>31</v>
      </c>
      <c r="C15" s="8">
        <v>1</v>
      </c>
      <c r="D15" s="8" t="s">
        <v>106</v>
      </c>
      <c r="E15" s="8" t="s">
        <v>107</v>
      </c>
      <c r="F15" s="8">
        <v>17.206665447973599</v>
      </c>
    </row>
    <row r="16" spans="1:6" x14ac:dyDescent="0.3">
      <c r="A16" s="8" t="s">
        <v>30</v>
      </c>
      <c r="B16" s="8" t="s">
        <v>31</v>
      </c>
      <c r="C16" s="8">
        <v>1</v>
      </c>
      <c r="D16" s="8" t="s">
        <v>108</v>
      </c>
      <c r="E16" s="8" t="s">
        <v>109</v>
      </c>
      <c r="F16" s="8">
        <v>17.203752346490099</v>
      </c>
    </row>
    <row r="17" spans="1:6" x14ac:dyDescent="0.3">
      <c r="A17" s="8" t="s">
        <v>30</v>
      </c>
      <c r="B17" s="8" t="s">
        <v>31</v>
      </c>
      <c r="C17" s="8">
        <v>1</v>
      </c>
      <c r="D17" s="8" t="s">
        <v>122</v>
      </c>
      <c r="E17" s="8" t="s">
        <v>123</v>
      </c>
      <c r="F17" s="8">
        <v>17.285890952492899</v>
      </c>
    </row>
    <row r="18" spans="1:6" x14ac:dyDescent="0.3">
      <c r="A18" s="8" t="s">
        <v>30</v>
      </c>
      <c r="B18" s="8" t="s">
        <v>31</v>
      </c>
      <c r="C18" s="8">
        <v>1</v>
      </c>
      <c r="D18" s="8" t="s">
        <v>124</v>
      </c>
      <c r="E18" s="8" t="s">
        <v>125</v>
      </c>
      <c r="F18" s="8">
        <v>17.275674542091799</v>
      </c>
    </row>
    <row r="19" spans="1:6" x14ac:dyDescent="0.3">
      <c r="A19" s="8" t="s">
        <v>30</v>
      </c>
      <c r="B19" s="8" t="s">
        <v>31</v>
      </c>
      <c r="C19" s="8">
        <v>1</v>
      </c>
      <c r="D19" s="8" t="s">
        <v>126</v>
      </c>
      <c r="E19" s="8" t="s">
        <v>127</v>
      </c>
      <c r="F19" s="8">
        <v>17.2618794144337</v>
      </c>
    </row>
    <row r="20" spans="1:6" x14ac:dyDescent="0.3">
      <c r="A20" s="8" t="s">
        <v>30</v>
      </c>
      <c r="B20" s="8" t="s">
        <v>31</v>
      </c>
      <c r="C20" s="8">
        <v>1</v>
      </c>
      <c r="D20" s="8" t="s">
        <v>140</v>
      </c>
      <c r="E20" s="8" t="s">
        <v>141</v>
      </c>
      <c r="F20" s="8">
        <v>22.845084206918401</v>
      </c>
    </row>
    <row r="21" spans="1:6" x14ac:dyDescent="0.3">
      <c r="A21" s="8" t="s">
        <v>30</v>
      </c>
      <c r="B21" s="8" t="s">
        <v>31</v>
      </c>
      <c r="C21" s="8">
        <v>1</v>
      </c>
      <c r="D21" s="8" t="s">
        <v>142</v>
      </c>
      <c r="E21" s="8" t="s">
        <v>143</v>
      </c>
      <c r="F21" s="8">
        <v>22.8006784351089</v>
      </c>
    </row>
    <row r="22" spans="1:6" x14ac:dyDescent="0.3">
      <c r="A22" s="8" t="s">
        <v>30</v>
      </c>
      <c r="B22" s="8" t="s">
        <v>31</v>
      </c>
      <c r="C22" s="8">
        <v>1</v>
      </c>
      <c r="D22" s="8" t="s">
        <v>144</v>
      </c>
      <c r="E22" s="8" t="s">
        <v>145</v>
      </c>
      <c r="F22" s="8">
        <v>22.794504895039601</v>
      </c>
    </row>
    <row r="23" spans="1:6" x14ac:dyDescent="0.3">
      <c r="A23" s="8" t="s">
        <v>30</v>
      </c>
      <c r="B23" s="8" t="s">
        <v>31</v>
      </c>
      <c r="C23" s="8">
        <v>1</v>
      </c>
      <c r="D23" s="8" t="s">
        <v>158</v>
      </c>
      <c r="E23" s="8" t="s">
        <v>159</v>
      </c>
      <c r="F23" s="8">
        <v>22.720659515356299</v>
      </c>
    </row>
    <row r="24" spans="1:6" x14ac:dyDescent="0.3">
      <c r="A24" s="8" t="s">
        <v>30</v>
      </c>
      <c r="B24" s="8" t="s">
        <v>31</v>
      </c>
      <c r="C24" s="8">
        <v>1</v>
      </c>
      <c r="D24" s="8" t="s">
        <v>160</v>
      </c>
      <c r="E24" s="8" t="s">
        <v>161</v>
      </c>
      <c r="F24" s="8">
        <v>22.661986556084901</v>
      </c>
    </row>
    <row r="25" spans="1:6" x14ac:dyDescent="0.3">
      <c r="A25" s="8" t="s">
        <v>30</v>
      </c>
      <c r="B25" s="8" t="s">
        <v>31</v>
      </c>
      <c r="C25" s="8">
        <v>1</v>
      </c>
      <c r="D25" s="8" t="s">
        <v>162</v>
      </c>
      <c r="E25" s="8" t="s">
        <v>163</v>
      </c>
      <c r="F25" s="8">
        <v>22.66270921628</v>
      </c>
    </row>
    <row r="26" spans="1:6" x14ac:dyDescent="0.3">
      <c r="A26" s="8" t="s">
        <v>30</v>
      </c>
      <c r="B26" s="8" t="s">
        <v>31</v>
      </c>
      <c r="C26" s="8">
        <v>1</v>
      </c>
      <c r="D26" s="8" t="s">
        <v>38</v>
      </c>
      <c r="E26" s="8" t="s">
        <v>39</v>
      </c>
      <c r="F26" s="8">
        <v>19.966621065190601</v>
      </c>
    </row>
    <row r="27" spans="1:6" x14ac:dyDescent="0.3">
      <c r="A27" s="8" t="s">
        <v>30</v>
      </c>
      <c r="B27" s="8" t="s">
        <v>31</v>
      </c>
      <c r="C27" s="8">
        <v>1</v>
      </c>
      <c r="D27" s="8" t="s">
        <v>40</v>
      </c>
      <c r="E27" s="8" t="s">
        <v>41</v>
      </c>
      <c r="F27" s="8">
        <v>19.992896931162502</v>
      </c>
    </row>
    <row r="28" spans="1:6" x14ac:dyDescent="0.3">
      <c r="A28" s="8" t="s">
        <v>30</v>
      </c>
      <c r="B28" s="8" t="s">
        <v>31</v>
      </c>
      <c r="C28" s="8">
        <v>1</v>
      </c>
      <c r="D28" s="8" t="s">
        <v>42</v>
      </c>
      <c r="E28" s="8" t="s">
        <v>43</v>
      </c>
      <c r="F28" s="8">
        <v>20.006887607867601</v>
      </c>
    </row>
    <row r="29" spans="1:6" x14ac:dyDescent="0.3">
      <c r="A29" s="8" t="s">
        <v>30</v>
      </c>
      <c r="B29" s="8" t="s">
        <v>31</v>
      </c>
      <c r="C29" s="8">
        <v>1</v>
      </c>
      <c r="D29" s="8" t="s">
        <v>56</v>
      </c>
      <c r="E29" s="8" t="s">
        <v>57</v>
      </c>
      <c r="F29" s="8">
        <v>19.513082736169999</v>
      </c>
    </row>
    <row r="30" spans="1:6" x14ac:dyDescent="0.3">
      <c r="A30" s="8" t="s">
        <v>30</v>
      </c>
      <c r="B30" s="8" t="s">
        <v>31</v>
      </c>
      <c r="C30" s="8">
        <v>1</v>
      </c>
      <c r="D30" s="8" t="s">
        <v>58</v>
      </c>
      <c r="E30" s="8" t="s">
        <v>59</v>
      </c>
      <c r="F30" s="8">
        <v>19.508246264957702</v>
      </c>
    </row>
    <row r="31" spans="1:6" x14ac:dyDescent="0.3">
      <c r="A31" s="8" t="s">
        <v>30</v>
      </c>
      <c r="B31" s="8" t="s">
        <v>31</v>
      </c>
      <c r="C31" s="8">
        <v>1</v>
      </c>
      <c r="D31" s="8" t="s">
        <v>60</v>
      </c>
      <c r="E31" s="8" t="s">
        <v>61</v>
      </c>
      <c r="F31" s="8">
        <v>19.495671630158402</v>
      </c>
    </row>
    <row r="32" spans="1:6" x14ac:dyDescent="0.3">
      <c r="A32" s="8" t="s">
        <v>30</v>
      </c>
      <c r="B32" s="8" t="s">
        <v>31</v>
      </c>
      <c r="C32" s="8">
        <v>1</v>
      </c>
      <c r="D32" s="8" t="s">
        <v>74</v>
      </c>
      <c r="E32" s="8" t="s">
        <v>75</v>
      </c>
      <c r="F32" s="8">
        <v>24.8390252828085</v>
      </c>
    </row>
    <row r="33" spans="1:6" x14ac:dyDescent="0.3">
      <c r="A33" s="8" t="s">
        <v>30</v>
      </c>
      <c r="B33" s="8" t="s">
        <v>31</v>
      </c>
      <c r="C33" s="8">
        <v>1</v>
      </c>
      <c r="D33" s="8" t="s">
        <v>76</v>
      </c>
      <c r="E33" s="8" t="s">
        <v>77</v>
      </c>
      <c r="F33" s="8">
        <v>24.8333594297358</v>
      </c>
    </row>
    <row r="34" spans="1:6" x14ac:dyDescent="0.3">
      <c r="A34" s="8" t="s">
        <v>30</v>
      </c>
      <c r="B34" s="8" t="s">
        <v>31</v>
      </c>
      <c r="C34" s="8">
        <v>1</v>
      </c>
      <c r="D34" s="8" t="s">
        <v>78</v>
      </c>
      <c r="E34" s="8" t="s">
        <v>79</v>
      </c>
      <c r="F34" s="8">
        <v>24.847822777283401</v>
      </c>
    </row>
    <row r="35" spans="1:6" x14ac:dyDescent="0.3">
      <c r="A35" s="8" t="s">
        <v>30</v>
      </c>
      <c r="B35" s="8" t="s">
        <v>31</v>
      </c>
      <c r="C35" s="8">
        <v>1</v>
      </c>
      <c r="D35" s="8" t="s">
        <v>92</v>
      </c>
      <c r="E35" s="8" t="s">
        <v>93</v>
      </c>
      <c r="F35" s="8">
        <v>24.916430085485899</v>
      </c>
    </row>
    <row r="36" spans="1:6" x14ac:dyDescent="0.3">
      <c r="A36" s="8" t="s">
        <v>30</v>
      </c>
      <c r="B36" s="8" t="s">
        <v>31</v>
      </c>
      <c r="C36" s="8">
        <v>1</v>
      </c>
      <c r="D36" s="8" t="s">
        <v>94</v>
      </c>
      <c r="E36" s="8" t="s">
        <v>95</v>
      </c>
      <c r="F36" s="8">
        <v>24.905425734118399</v>
      </c>
    </row>
    <row r="37" spans="1:6" x14ac:dyDescent="0.3">
      <c r="A37" s="8" t="s">
        <v>30</v>
      </c>
      <c r="B37" s="8" t="s">
        <v>31</v>
      </c>
      <c r="C37" s="8">
        <v>1</v>
      </c>
      <c r="D37" s="8" t="s">
        <v>96</v>
      </c>
      <c r="E37" s="8" t="s">
        <v>97</v>
      </c>
      <c r="F37" s="8">
        <v>24.858052455852299</v>
      </c>
    </row>
    <row r="38" spans="1:6" x14ac:dyDescent="0.3">
      <c r="A38" s="8" t="s">
        <v>30</v>
      </c>
      <c r="B38" s="8" t="s">
        <v>31</v>
      </c>
      <c r="C38" s="8">
        <v>1</v>
      </c>
      <c r="D38" s="8" t="s">
        <v>110</v>
      </c>
      <c r="E38" s="8" t="s">
        <v>111</v>
      </c>
      <c r="F38" s="8">
        <v>19.462289742946901</v>
      </c>
    </row>
    <row r="39" spans="1:6" x14ac:dyDescent="0.3">
      <c r="A39" s="8" t="s">
        <v>30</v>
      </c>
      <c r="B39" s="8" t="s">
        <v>31</v>
      </c>
      <c r="C39" s="8">
        <v>1</v>
      </c>
      <c r="D39" s="8" t="s">
        <v>112</v>
      </c>
      <c r="E39" s="8" t="s">
        <v>113</v>
      </c>
      <c r="F39" s="8">
        <v>19.449246246908899</v>
      </c>
    </row>
    <row r="40" spans="1:6" x14ac:dyDescent="0.3">
      <c r="A40" s="8" t="s">
        <v>30</v>
      </c>
      <c r="B40" s="8" t="s">
        <v>31</v>
      </c>
      <c r="C40" s="8">
        <v>1</v>
      </c>
      <c r="D40" s="8" t="s">
        <v>114</v>
      </c>
      <c r="E40" s="8" t="s">
        <v>115</v>
      </c>
      <c r="F40" s="8">
        <v>19.309632075661799</v>
      </c>
    </row>
    <row r="41" spans="1:6" x14ac:dyDescent="0.3">
      <c r="A41" s="8" t="s">
        <v>30</v>
      </c>
      <c r="B41" s="8" t="s">
        <v>31</v>
      </c>
      <c r="C41" s="8">
        <v>1</v>
      </c>
      <c r="D41" s="8" t="s">
        <v>128</v>
      </c>
      <c r="E41" s="8" t="s">
        <v>129</v>
      </c>
      <c r="F41" s="8">
        <v>19.654474085643699</v>
      </c>
    </row>
    <row r="42" spans="1:6" x14ac:dyDescent="0.3">
      <c r="A42" s="8" t="s">
        <v>30</v>
      </c>
      <c r="B42" s="8" t="s">
        <v>31</v>
      </c>
      <c r="C42" s="8">
        <v>1</v>
      </c>
      <c r="D42" s="8" t="s">
        <v>130</v>
      </c>
      <c r="E42" s="8" t="s">
        <v>131</v>
      </c>
      <c r="F42" s="8">
        <v>19.632355108272399</v>
      </c>
    </row>
    <row r="43" spans="1:6" x14ac:dyDescent="0.3">
      <c r="A43" s="8" t="s">
        <v>30</v>
      </c>
      <c r="B43" s="8" t="s">
        <v>31</v>
      </c>
      <c r="C43" s="8">
        <v>1</v>
      </c>
      <c r="D43" s="8" t="s">
        <v>132</v>
      </c>
      <c r="E43" s="8" t="s">
        <v>133</v>
      </c>
      <c r="F43" s="8">
        <v>19.603426110279401</v>
      </c>
    </row>
    <row r="44" spans="1:6" x14ac:dyDescent="0.3">
      <c r="A44" s="8" t="s">
        <v>30</v>
      </c>
      <c r="B44" s="8" t="s">
        <v>31</v>
      </c>
      <c r="C44" s="8">
        <v>1</v>
      </c>
      <c r="D44" s="8" t="s">
        <v>146</v>
      </c>
      <c r="E44" s="8" t="s">
        <v>147</v>
      </c>
      <c r="F44" s="8">
        <v>24.844640691220899</v>
      </c>
    </row>
    <row r="45" spans="1:6" x14ac:dyDescent="0.3">
      <c r="A45" s="8" t="s">
        <v>30</v>
      </c>
      <c r="B45" s="8" t="s">
        <v>31</v>
      </c>
      <c r="C45" s="8">
        <v>1</v>
      </c>
      <c r="D45" s="8" t="s">
        <v>148</v>
      </c>
      <c r="E45" s="8" t="s">
        <v>149</v>
      </c>
      <c r="F45" s="8">
        <v>24.843261744293699</v>
      </c>
    </row>
    <row r="46" spans="1:6" x14ac:dyDescent="0.3">
      <c r="A46" s="8" t="s">
        <v>30</v>
      </c>
      <c r="B46" s="8" t="s">
        <v>31</v>
      </c>
      <c r="C46" s="8">
        <v>1</v>
      </c>
      <c r="D46" s="8" t="s">
        <v>150</v>
      </c>
      <c r="E46" s="8" t="s">
        <v>151</v>
      </c>
      <c r="F46" s="8">
        <v>24.813996380376299</v>
      </c>
    </row>
    <row r="47" spans="1:6" x14ac:dyDescent="0.3">
      <c r="A47" s="8" t="s">
        <v>30</v>
      </c>
      <c r="B47" s="8" t="s">
        <v>31</v>
      </c>
      <c r="C47" s="8">
        <v>1</v>
      </c>
      <c r="D47" s="8" t="s">
        <v>164</v>
      </c>
      <c r="E47" s="8" t="s">
        <v>165</v>
      </c>
      <c r="F47" s="8">
        <v>24.987363217803001</v>
      </c>
    </row>
    <row r="48" spans="1:6" x14ac:dyDescent="0.3">
      <c r="A48" s="8" t="s">
        <v>30</v>
      </c>
      <c r="B48" s="8" t="s">
        <v>31</v>
      </c>
      <c r="C48" s="8">
        <v>1</v>
      </c>
      <c r="D48" s="8" t="s">
        <v>166</v>
      </c>
      <c r="E48" s="8" t="s">
        <v>167</v>
      </c>
      <c r="F48" s="8">
        <v>24.937089429510099</v>
      </c>
    </row>
    <row r="49" spans="1:6" x14ac:dyDescent="0.3">
      <c r="A49" s="8" t="s">
        <v>30</v>
      </c>
      <c r="B49" s="8" t="s">
        <v>31</v>
      </c>
      <c r="C49" s="8">
        <v>1</v>
      </c>
      <c r="D49" s="8" t="s">
        <v>168</v>
      </c>
      <c r="E49" s="8" t="s">
        <v>169</v>
      </c>
      <c r="F49" s="8">
        <v>24.961476408108101</v>
      </c>
    </row>
    <row r="50" spans="1:6" x14ac:dyDescent="0.3">
      <c r="A50" s="8" t="s">
        <v>30</v>
      </c>
      <c r="B50" s="8" t="s">
        <v>31</v>
      </c>
      <c r="C50" s="8">
        <v>1</v>
      </c>
      <c r="D50" s="8" t="s">
        <v>44</v>
      </c>
      <c r="E50" s="8" t="s">
        <v>45</v>
      </c>
      <c r="F50" s="8">
        <v>19.550476086922401</v>
      </c>
    </row>
    <row r="51" spans="1:6" x14ac:dyDescent="0.3">
      <c r="A51" s="8" t="s">
        <v>30</v>
      </c>
      <c r="B51" s="8" t="s">
        <v>31</v>
      </c>
      <c r="C51" s="8">
        <v>1</v>
      </c>
      <c r="D51" s="8" t="s">
        <v>46</v>
      </c>
      <c r="E51" s="8" t="s">
        <v>47</v>
      </c>
      <c r="F51" s="8">
        <v>19.538509939476199</v>
      </c>
    </row>
    <row r="52" spans="1:6" x14ac:dyDescent="0.3">
      <c r="A52" s="8" t="s">
        <v>30</v>
      </c>
      <c r="B52" s="8" t="s">
        <v>31</v>
      </c>
      <c r="C52" s="8">
        <v>1</v>
      </c>
      <c r="D52" s="8" t="s">
        <v>48</v>
      </c>
      <c r="E52" s="8" t="s">
        <v>49</v>
      </c>
      <c r="F52" s="8">
        <v>19.5428690616294</v>
      </c>
    </row>
    <row r="53" spans="1:6" x14ac:dyDescent="0.3">
      <c r="A53" s="8" t="s">
        <v>30</v>
      </c>
      <c r="B53" s="8" t="s">
        <v>31</v>
      </c>
      <c r="C53" s="8">
        <v>1</v>
      </c>
      <c r="D53" s="8" t="s">
        <v>62</v>
      </c>
      <c r="E53" s="8" t="s">
        <v>63</v>
      </c>
      <c r="F53" s="8">
        <v>19.066145851010202</v>
      </c>
    </row>
    <row r="54" spans="1:6" x14ac:dyDescent="0.3">
      <c r="A54" s="8" t="s">
        <v>30</v>
      </c>
      <c r="B54" s="8" t="s">
        <v>31</v>
      </c>
      <c r="C54" s="8">
        <v>1</v>
      </c>
      <c r="D54" s="8" t="s">
        <v>64</v>
      </c>
      <c r="E54" s="8" t="s">
        <v>65</v>
      </c>
      <c r="F54" s="8">
        <v>19.115786069911699</v>
      </c>
    </row>
    <row r="55" spans="1:6" x14ac:dyDescent="0.3">
      <c r="A55" s="8" t="s">
        <v>30</v>
      </c>
      <c r="B55" s="8" t="s">
        <v>31</v>
      </c>
      <c r="C55" s="8">
        <v>1</v>
      </c>
      <c r="D55" s="8" t="s">
        <v>66</v>
      </c>
      <c r="E55" s="8" t="s">
        <v>67</v>
      </c>
      <c r="F55" s="8">
        <v>19.090686827304001</v>
      </c>
    </row>
    <row r="56" spans="1:6" x14ac:dyDescent="0.3">
      <c r="A56" s="8" t="s">
        <v>30</v>
      </c>
      <c r="B56" s="8" t="s">
        <v>31</v>
      </c>
      <c r="C56" s="8">
        <v>1</v>
      </c>
      <c r="D56" s="8" t="s">
        <v>80</v>
      </c>
      <c r="E56" s="8" t="s">
        <v>81</v>
      </c>
      <c r="F56" s="8">
        <v>18.136054576687101</v>
      </c>
    </row>
    <row r="57" spans="1:6" x14ac:dyDescent="0.3">
      <c r="A57" s="8" t="s">
        <v>30</v>
      </c>
      <c r="B57" s="8" t="s">
        <v>31</v>
      </c>
      <c r="C57" s="8">
        <v>1</v>
      </c>
      <c r="D57" s="8" t="s">
        <v>82</v>
      </c>
      <c r="E57" s="8" t="s">
        <v>83</v>
      </c>
      <c r="F57" s="8">
        <v>18.077889456957699</v>
      </c>
    </row>
    <row r="58" spans="1:6" x14ac:dyDescent="0.3">
      <c r="A58" s="8" t="s">
        <v>30</v>
      </c>
      <c r="B58" s="8" t="s">
        <v>31</v>
      </c>
      <c r="C58" s="8">
        <v>1</v>
      </c>
      <c r="D58" s="8" t="s">
        <v>84</v>
      </c>
      <c r="E58" s="8" t="s">
        <v>85</v>
      </c>
      <c r="F58" s="8">
        <v>18.108344457571199</v>
      </c>
    </row>
    <row r="59" spans="1:6" x14ac:dyDescent="0.3">
      <c r="A59" s="8" t="s">
        <v>30</v>
      </c>
      <c r="B59" s="8" t="s">
        <v>31</v>
      </c>
      <c r="C59" s="8">
        <v>1</v>
      </c>
      <c r="D59" s="8" t="s">
        <v>98</v>
      </c>
      <c r="E59" s="8" t="s">
        <v>99</v>
      </c>
      <c r="F59" s="8">
        <v>18.3612306224001</v>
      </c>
    </row>
    <row r="60" spans="1:6" x14ac:dyDescent="0.3">
      <c r="A60" s="8" t="s">
        <v>30</v>
      </c>
      <c r="B60" s="8" t="s">
        <v>31</v>
      </c>
      <c r="C60" s="8">
        <v>1</v>
      </c>
      <c r="D60" s="8" t="s">
        <v>100</v>
      </c>
      <c r="E60" s="8" t="s">
        <v>101</v>
      </c>
      <c r="F60" s="8">
        <v>18.371612714026899</v>
      </c>
    </row>
    <row r="61" spans="1:6" x14ac:dyDescent="0.3">
      <c r="A61" s="8" t="s">
        <v>30</v>
      </c>
      <c r="B61" s="8" t="s">
        <v>31</v>
      </c>
      <c r="C61" s="8">
        <v>1</v>
      </c>
      <c r="D61" s="8" t="s">
        <v>102</v>
      </c>
      <c r="E61" s="8" t="s">
        <v>103</v>
      </c>
      <c r="F61" s="8">
        <v>18.296200041709401</v>
      </c>
    </row>
    <row r="62" spans="1:6" x14ac:dyDescent="0.3">
      <c r="A62" s="8" t="s">
        <v>30</v>
      </c>
      <c r="B62" s="8" t="s">
        <v>31</v>
      </c>
      <c r="C62" s="8">
        <v>1</v>
      </c>
      <c r="D62" s="8" t="s">
        <v>116</v>
      </c>
      <c r="E62" s="8" t="s">
        <v>117</v>
      </c>
      <c r="F62" s="8">
        <v>18.574325882911701</v>
      </c>
    </row>
    <row r="63" spans="1:6" x14ac:dyDescent="0.3">
      <c r="A63" s="8" t="s">
        <v>30</v>
      </c>
      <c r="B63" s="8" t="s">
        <v>31</v>
      </c>
      <c r="C63" s="8">
        <v>1</v>
      </c>
      <c r="D63" s="8" t="s">
        <v>118</v>
      </c>
      <c r="E63" s="8" t="s">
        <v>119</v>
      </c>
      <c r="F63" s="8">
        <v>18.563978763450201</v>
      </c>
    </row>
    <row r="64" spans="1:6" x14ac:dyDescent="0.3">
      <c r="A64" s="8" t="s">
        <v>30</v>
      </c>
      <c r="B64" s="8" t="s">
        <v>31</v>
      </c>
      <c r="C64" s="8">
        <v>1</v>
      </c>
      <c r="D64" s="8" t="s">
        <v>120</v>
      </c>
      <c r="E64" s="8" t="s">
        <v>121</v>
      </c>
      <c r="F64" s="8">
        <v>18.569213187730501</v>
      </c>
    </row>
    <row r="65" spans="1:6" x14ac:dyDescent="0.3">
      <c r="A65" s="8" t="s">
        <v>30</v>
      </c>
      <c r="B65" s="8" t="s">
        <v>31</v>
      </c>
      <c r="C65" s="8">
        <v>1</v>
      </c>
      <c r="D65" s="8" t="s">
        <v>134</v>
      </c>
      <c r="E65" s="8" t="s">
        <v>135</v>
      </c>
      <c r="F65" s="8">
        <v>18.665662553626699</v>
      </c>
    </row>
    <row r="66" spans="1:6" x14ac:dyDescent="0.3">
      <c r="A66" s="8" t="s">
        <v>30</v>
      </c>
      <c r="B66" s="8" t="s">
        <v>31</v>
      </c>
      <c r="C66" s="8">
        <v>1</v>
      </c>
      <c r="D66" s="8" t="s">
        <v>136</v>
      </c>
      <c r="E66" s="8" t="s">
        <v>137</v>
      </c>
      <c r="F66" s="8">
        <v>18.635160218003101</v>
      </c>
    </row>
    <row r="67" spans="1:6" x14ac:dyDescent="0.3">
      <c r="A67" s="8" t="s">
        <v>30</v>
      </c>
      <c r="B67" s="8" t="s">
        <v>31</v>
      </c>
      <c r="C67" s="8">
        <v>1</v>
      </c>
      <c r="D67" s="8" t="s">
        <v>138</v>
      </c>
      <c r="E67" s="8" t="s">
        <v>139</v>
      </c>
      <c r="F67" s="8">
        <v>18.590964004718501</v>
      </c>
    </row>
    <row r="68" spans="1:6" x14ac:dyDescent="0.3">
      <c r="A68" s="8" t="s">
        <v>30</v>
      </c>
      <c r="B68" s="8" t="s">
        <v>31</v>
      </c>
      <c r="C68" s="8">
        <v>1</v>
      </c>
      <c r="D68" s="8" t="s">
        <v>152</v>
      </c>
      <c r="E68" s="8" t="s">
        <v>153</v>
      </c>
      <c r="F68" s="8">
        <v>18.311072927927999</v>
      </c>
    </row>
    <row r="69" spans="1:6" x14ac:dyDescent="0.3">
      <c r="A69" s="8" t="s">
        <v>30</v>
      </c>
      <c r="B69" s="8" t="s">
        <v>31</v>
      </c>
      <c r="C69" s="8">
        <v>1</v>
      </c>
      <c r="D69" s="8" t="s">
        <v>154</v>
      </c>
      <c r="E69" s="8" t="s">
        <v>155</v>
      </c>
      <c r="F69" s="8">
        <v>18.2356846385727</v>
      </c>
    </row>
    <row r="70" spans="1:6" x14ac:dyDescent="0.3">
      <c r="A70" s="8" t="s">
        <v>30</v>
      </c>
      <c r="B70" s="8" t="s">
        <v>31</v>
      </c>
      <c r="C70" s="8">
        <v>1</v>
      </c>
      <c r="D70" s="8" t="s">
        <v>156</v>
      </c>
      <c r="E70" s="8" t="s">
        <v>157</v>
      </c>
      <c r="F70" s="8">
        <v>18.269107504680299</v>
      </c>
    </row>
    <row r="71" spans="1:6" x14ac:dyDescent="0.3">
      <c r="A71" s="8" t="s">
        <v>30</v>
      </c>
      <c r="B71" s="8" t="s">
        <v>31</v>
      </c>
      <c r="C71" s="8">
        <v>1</v>
      </c>
      <c r="D71" s="8" t="s">
        <v>170</v>
      </c>
      <c r="E71" s="8" t="s">
        <v>171</v>
      </c>
      <c r="F71" s="8">
        <v>18.5698873581713</v>
      </c>
    </row>
    <row r="72" spans="1:6" x14ac:dyDescent="0.3">
      <c r="A72" s="8" t="s">
        <v>30</v>
      </c>
      <c r="B72" s="8" t="s">
        <v>31</v>
      </c>
      <c r="C72" s="8">
        <v>1</v>
      </c>
      <c r="D72" s="8" t="s">
        <v>172</v>
      </c>
      <c r="E72" s="8" t="s">
        <v>173</v>
      </c>
      <c r="F72" s="8">
        <v>18.294639457044301</v>
      </c>
    </row>
    <row r="73" spans="1:6" x14ac:dyDescent="0.3">
      <c r="A73" s="8" t="s">
        <v>30</v>
      </c>
      <c r="B73" s="8" t="s">
        <v>31</v>
      </c>
      <c r="C73" s="8">
        <v>1</v>
      </c>
      <c r="D73" s="8" t="s">
        <v>174</v>
      </c>
      <c r="E73" s="8" t="s">
        <v>175</v>
      </c>
      <c r="F73" s="8">
        <v>18.2565344547065</v>
      </c>
    </row>
  </sheetData>
  <sortState xmlns:xlrd2="http://schemas.microsoft.com/office/spreadsheetml/2017/richdata2" ref="A2:F194">
    <sortCondition ref="B2:B194" customList="(1)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51F10-EEF1-BC41-A99C-2EFAC0F75C45}">
  <dimension ref="A1:I25"/>
  <sheetViews>
    <sheetView workbookViewId="0">
      <selection activeCell="J8" sqref="J8"/>
    </sheetView>
  </sheetViews>
  <sheetFormatPr defaultColWidth="11.19921875" defaultRowHeight="15.6" x14ac:dyDescent="0.3"/>
  <cols>
    <col min="1" max="16384" width="11.19921875" style="28"/>
  </cols>
  <sheetData>
    <row r="1" spans="1:9" ht="16.2" thickBot="1" x14ac:dyDescent="0.35">
      <c r="A1" s="33"/>
      <c r="B1" s="33"/>
      <c r="C1" s="34" t="s">
        <v>176</v>
      </c>
      <c r="D1" s="35" t="s">
        <v>177</v>
      </c>
      <c r="F1" s="33"/>
      <c r="G1" s="33"/>
      <c r="H1" s="37" t="s">
        <v>176</v>
      </c>
      <c r="I1" s="35" t="s">
        <v>177</v>
      </c>
    </row>
    <row r="2" spans="1:9" x14ac:dyDescent="0.3">
      <c r="A2" s="49" t="s">
        <v>17</v>
      </c>
      <c r="B2" s="28" t="s">
        <v>178</v>
      </c>
      <c r="C2" s="28">
        <f>AVERAGE('Raw Data'!F2:F4)</f>
        <v>17.581369504418035</v>
      </c>
      <c r="D2" s="36">
        <f>STDEV('Raw Data'!F2:F4)</f>
        <v>6.9651357402308054E-3</v>
      </c>
      <c r="F2" s="49" t="s">
        <v>17</v>
      </c>
      <c r="G2" s="28" t="s">
        <v>180</v>
      </c>
      <c r="H2" s="28">
        <f>C4</f>
        <v>20.285246162714234</v>
      </c>
      <c r="I2" s="43">
        <f>D4</f>
        <v>1.2620137899194422E-2</v>
      </c>
    </row>
    <row r="3" spans="1:9" x14ac:dyDescent="0.3">
      <c r="A3" s="47"/>
      <c r="B3" s="28" t="s">
        <v>179</v>
      </c>
      <c r="C3" s="28">
        <f>AVERAGE('Raw Data'!F5:F7)</f>
        <v>17.087878122191601</v>
      </c>
      <c r="D3" s="36">
        <f>STDEV('Raw Data'!F5:F7)</f>
        <v>2.6912363163141651E-2</v>
      </c>
      <c r="F3" s="47"/>
      <c r="G3" s="28" t="s">
        <v>181</v>
      </c>
      <c r="H3" s="28">
        <f>C5</f>
        <v>20.621671275699669</v>
      </c>
      <c r="I3" s="36">
        <f>D5</f>
        <v>2.7790932868911433E-2</v>
      </c>
    </row>
    <row r="4" spans="1:9" x14ac:dyDescent="0.3">
      <c r="A4" s="47" t="s">
        <v>17</v>
      </c>
      <c r="B4" s="28" t="s">
        <v>180</v>
      </c>
      <c r="C4" s="28">
        <f>AVERAGE('Raw Data'!F8:F10)</f>
        <v>20.285246162714234</v>
      </c>
      <c r="D4" s="36">
        <f>STDEV('Raw Data'!F8:F10)</f>
        <v>1.2620137899194422E-2</v>
      </c>
      <c r="F4" s="47" t="s">
        <v>17</v>
      </c>
      <c r="G4" s="28" t="s">
        <v>178</v>
      </c>
      <c r="H4" s="28" cm="1">
        <f t="array" ref="H4:H5">C2:C3</f>
        <v>17.581369504418035</v>
      </c>
      <c r="I4" s="36" cm="1">
        <f t="array" ref="I4:I5">D2:D3</f>
        <v>6.9651357402308054E-3</v>
      </c>
    </row>
    <row r="5" spans="1:9" x14ac:dyDescent="0.3">
      <c r="A5" s="47"/>
      <c r="B5" s="28" t="s">
        <v>181</v>
      </c>
      <c r="C5" s="28">
        <f>AVERAGE('Raw Data'!F11:F13)</f>
        <v>20.621671275699669</v>
      </c>
      <c r="D5" s="36">
        <f>STDEV('Raw Data'!F11:F13)</f>
        <v>2.7790932868911433E-2</v>
      </c>
      <c r="F5" s="47"/>
      <c r="G5" s="28" t="s">
        <v>179</v>
      </c>
      <c r="H5" s="28">
        <v>17.087878122191601</v>
      </c>
      <c r="I5" s="36">
        <v>2.6912363163141651E-2</v>
      </c>
    </row>
    <row r="6" spans="1:9" x14ac:dyDescent="0.3">
      <c r="A6" s="47" t="s">
        <v>17</v>
      </c>
      <c r="B6" s="28" t="s">
        <v>182</v>
      </c>
      <c r="C6" s="28">
        <f>AVERAGE('Raw Data'!F14:F16)</f>
        <v>17.203241939505599</v>
      </c>
      <c r="D6" s="36">
        <f>STDEV('Raw Data'!F14:F16)</f>
        <v>3.7051731611159322E-3</v>
      </c>
      <c r="F6" s="47" t="s">
        <v>17</v>
      </c>
      <c r="G6" s="28" t="s">
        <v>184</v>
      </c>
      <c r="H6" s="28">
        <f>C8</f>
        <v>22.813422512355633</v>
      </c>
      <c r="I6" s="36">
        <f>D8</f>
        <v>2.7593030391500246E-2</v>
      </c>
    </row>
    <row r="7" spans="1:9" x14ac:dyDescent="0.3">
      <c r="A7" s="47"/>
      <c r="B7" s="28" t="s">
        <v>183</v>
      </c>
      <c r="C7" s="39">
        <f>AVERAGE('Raw Data'!F17:F19)</f>
        <v>17.274481636339466</v>
      </c>
      <c r="D7" s="36">
        <f>STDEV('Raw Data'!F17:F19)</f>
        <v>1.2050135189803883E-2</v>
      </c>
      <c r="F7" s="47"/>
      <c r="G7" s="39" t="s">
        <v>185</v>
      </c>
      <c r="H7" s="28">
        <f>C9</f>
        <v>22.68178509590707</v>
      </c>
      <c r="I7" s="36">
        <f>D9</f>
        <v>3.3668173771019216E-2</v>
      </c>
    </row>
    <row r="8" spans="1:9" x14ac:dyDescent="0.3">
      <c r="A8" s="47" t="s">
        <v>17</v>
      </c>
      <c r="B8" s="28" t="s">
        <v>184</v>
      </c>
      <c r="C8" s="28">
        <f>AVERAGE('Raw Data'!F20:F22)</f>
        <v>22.813422512355633</v>
      </c>
      <c r="D8" s="36">
        <f>STDEV('Raw Data'!F20:F22)</f>
        <v>2.7593030391500246E-2</v>
      </c>
      <c r="F8" s="47" t="s">
        <v>17</v>
      </c>
      <c r="G8" s="28" t="s">
        <v>182</v>
      </c>
      <c r="H8" s="28">
        <f>C6</f>
        <v>17.203241939505599</v>
      </c>
      <c r="I8" s="36">
        <f>D6</f>
        <v>3.7051731611159322E-3</v>
      </c>
    </row>
    <row r="9" spans="1:9" ht="16.2" thickBot="1" x14ac:dyDescent="0.35">
      <c r="A9" s="48"/>
      <c r="B9" s="33" t="s">
        <v>185</v>
      </c>
      <c r="C9" s="33">
        <f>AVERAGE('Raw Data'!F23:F25)</f>
        <v>22.68178509590707</v>
      </c>
      <c r="D9" s="38">
        <f>STDEV('Raw Data'!F23:F25)</f>
        <v>3.3668173771019216E-2</v>
      </c>
      <c r="F9" s="48"/>
      <c r="G9" s="33" t="s">
        <v>183</v>
      </c>
      <c r="H9" s="33">
        <f>C7</f>
        <v>17.274481636339466</v>
      </c>
      <c r="I9" s="38">
        <f>D7</f>
        <v>1.2050135189803883E-2</v>
      </c>
    </row>
    <row r="10" spans="1:9" x14ac:dyDescent="0.3">
      <c r="A10" s="49" t="s">
        <v>186</v>
      </c>
      <c r="B10" s="28" t="s">
        <v>178</v>
      </c>
      <c r="C10" s="28">
        <f>AVERAGE('Raw Data'!F26:F28)</f>
        <v>19.988801868073566</v>
      </c>
      <c r="D10" s="36">
        <f>STDEV('Raw Data'!F26:F28)</f>
        <v>2.0443232891752032E-2</v>
      </c>
      <c r="F10" s="49" t="s">
        <v>186</v>
      </c>
      <c r="G10" s="28" t="s">
        <v>180</v>
      </c>
      <c r="H10" s="28">
        <f>C12</f>
        <v>24.840069163275899</v>
      </c>
      <c r="I10" s="43">
        <f>D12</f>
        <v>7.2879606470765612E-3</v>
      </c>
    </row>
    <row r="11" spans="1:9" x14ac:dyDescent="0.3">
      <c r="A11" s="47"/>
      <c r="B11" s="28" t="s">
        <v>179</v>
      </c>
      <c r="C11" s="28">
        <f>AVERAGE('Raw Data'!F29:F31)</f>
        <v>19.505666877095365</v>
      </c>
      <c r="D11" s="36">
        <f>STDEV('Raw Data'!F29:F31)</f>
        <v>8.98757945417091E-3</v>
      </c>
      <c r="F11" s="47"/>
      <c r="G11" s="28" t="s">
        <v>181</v>
      </c>
      <c r="H11" s="28">
        <f>C13</f>
        <v>24.893302758485532</v>
      </c>
      <c r="I11" s="36">
        <f>D13</f>
        <v>3.1019539230229824E-2</v>
      </c>
    </row>
    <row r="12" spans="1:9" x14ac:dyDescent="0.3">
      <c r="A12" s="47" t="s">
        <v>186</v>
      </c>
      <c r="B12" s="28" t="s">
        <v>180</v>
      </c>
      <c r="C12" s="28">
        <f>AVERAGE('Raw Data'!F32:F34)</f>
        <v>24.840069163275899</v>
      </c>
      <c r="D12" s="36">
        <f>STDEV('Raw Data'!F32:F34)</f>
        <v>7.2879606470765612E-3</v>
      </c>
      <c r="F12" s="47" t="s">
        <v>186</v>
      </c>
      <c r="G12" s="28" t="s">
        <v>178</v>
      </c>
      <c r="H12" s="28">
        <f>C10</f>
        <v>19.988801868073566</v>
      </c>
      <c r="I12" s="36">
        <f>D10</f>
        <v>2.0443232891752032E-2</v>
      </c>
    </row>
    <row r="13" spans="1:9" x14ac:dyDescent="0.3">
      <c r="A13" s="47"/>
      <c r="B13" s="28" t="s">
        <v>181</v>
      </c>
      <c r="C13" s="28">
        <f>AVERAGE('Raw Data'!F35:F37)</f>
        <v>24.893302758485532</v>
      </c>
      <c r="D13" s="36">
        <f>STDEV('Raw Data'!F35:F37)</f>
        <v>3.1019539230229824E-2</v>
      </c>
      <c r="F13" s="47"/>
      <c r="G13" s="28" t="s">
        <v>179</v>
      </c>
      <c r="H13" s="28">
        <f>C11</f>
        <v>19.505666877095365</v>
      </c>
      <c r="I13" s="36">
        <f>D11</f>
        <v>8.98757945417091E-3</v>
      </c>
    </row>
    <row r="14" spans="1:9" x14ac:dyDescent="0.3">
      <c r="A14" s="47" t="s">
        <v>186</v>
      </c>
      <c r="B14" s="28" t="s">
        <v>182</v>
      </c>
      <c r="C14" s="28">
        <f>AVERAGE('Raw Data'!F38:F40)</f>
        <v>19.4070560218392</v>
      </c>
      <c r="D14" s="36">
        <f>STDEV('Raw Data'!F38:F40)</f>
        <v>8.4623295633094481E-2</v>
      </c>
      <c r="F14" s="47" t="s">
        <v>186</v>
      </c>
      <c r="G14" s="28" t="s">
        <v>184</v>
      </c>
      <c r="H14" s="28">
        <f>C16</f>
        <v>24.833966271963632</v>
      </c>
      <c r="I14" s="36">
        <f>D16</f>
        <v>1.7308171514183599E-2</v>
      </c>
    </row>
    <row r="15" spans="1:9" x14ac:dyDescent="0.3">
      <c r="A15" s="47"/>
      <c r="B15" s="28" t="s">
        <v>183</v>
      </c>
      <c r="C15" s="39">
        <f>AVERAGE('Raw Data'!F41:F43)</f>
        <v>19.6300851013985</v>
      </c>
      <c r="D15" s="36">
        <f>STDEV('Raw Data'!F41:F43)</f>
        <v>2.5599582918558763E-2</v>
      </c>
      <c r="F15" s="47"/>
      <c r="G15" s="39" t="s">
        <v>185</v>
      </c>
      <c r="H15" s="28">
        <f>C17</f>
        <v>24.961976351807067</v>
      </c>
      <c r="I15" s="36">
        <f>D17</f>
        <v>2.5140622607773271E-2</v>
      </c>
    </row>
    <row r="16" spans="1:9" x14ac:dyDescent="0.3">
      <c r="A16" s="47" t="s">
        <v>186</v>
      </c>
      <c r="B16" s="28" t="s">
        <v>184</v>
      </c>
      <c r="C16" s="28">
        <f>AVERAGE('Raw Data'!F44:F46)</f>
        <v>24.833966271963632</v>
      </c>
      <c r="D16" s="36">
        <f>STDEV('Raw Data'!F44:F46)</f>
        <v>1.7308171514183599E-2</v>
      </c>
      <c r="F16" s="47" t="s">
        <v>186</v>
      </c>
      <c r="G16" s="28" t="s">
        <v>182</v>
      </c>
      <c r="H16" s="28">
        <f>C14</f>
        <v>19.4070560218392</v>
      </c>
      <c r="I16" s="36">
        <f>D14</f>
        <v>8.4623295633094481E-2</v>
      </c>
    </row>
    <row r="17" spans="1:9" ht="16.2" thickBot="1" x14ac:dyDescent="0.35">
      <c r="A17" s="48"/>
      <c r="B17" s="33" t="s">
        <v>185</v>
      </c>
      <c r="C17" s="33">
        <f>AVERAGE('Raw Data'!F47:F49)</f>
        <v>24.961976351807067</v>
      </c>
      <c r="D17" s="38">
        <f>STDEV('Raw Data'!F47:F49)</f>
        <v>2.5140622607773271E-2</v>
      </c>
      <c r="F17" s="48"/>
      <c r="G17" s="33" t="s">
        <v>183</v>
      </c>
      <c r="H17" s="33">
        <f>C15</f>
        <v>19.6300851013985</v>
      </c>
      <c r="I17" s="38">
        <f>D15</f>
        <v>2.5599582918558763E-2</v>
      </c>
    </row>
    <row r="18" spans="1:9" x14ac:dyDescent="0.3">
      <c r="A18" s="49" t="s">
        <v>2</v>
      </c>
      <c r="B18" s="28" t="s">
        <v>178</v>
      </c>
      <c r="C18" s="28">
        <f>AVERAGE('Raw Data'!F50:F52)</f>
        <v>19.543951696009334</v>
      </c>
      <c r="D18" s="36">
        <f>STDEV('Raw Data'!F50:F52)</f>
        <v>6.0560914851513648E-3</v>
      </c>
      <c r="F18" s="49" t="s">
        <v>2</v>
      </c>
      <c r="G18" s="28" t="s">
        <v>180</v>
      </c>
      <c r="H18" s="28">
        <f>C20</f>
        <v>18.107429497072001</v>
      </c>
      <c r="I18" s="36">
        <f>D20</f>
        <v>2.9093352381948774E-2</v>
      </c>
    </row>
    <row r="19" spans="1:9" x14ac:dyDescent="0.3">
      <c r="A19" s="47"/>
      <c r="B19" s="28" t="s">
        <v>179</v>
      </c>
      <c r="C19" s="28">
        <f>AVERAGE('Raw Data'!F53:F55)</f>
        <v>19.090872916075298</v>
      </c>
      <c r="D19" s="36">
        <f>STDEV('Raw Data'!F53:F55)</f>
        <v>2.4820632645447642E-2</v>
      </c>
      <c r="F19" s="47"/>
      <c r="G19" s="28" t="s">
        <v>181</v>
      </c>
      <c r="H19" s="28">
        <f>C21</f>
        <v>18.343014459378796</v>
      </c>
      <c r="I19" s="36">
        <f>D21</f>
        <v>4.0873453890398245E-2</v>
      </c>
    </row>
    <row r="20" spans="1:9" x14ac:dyDescent="0.3">
      <c r="A20" s="47" t="s">
        <v>2</v>
      </c>
      <c r="B20" s="28" t="s">
        <v>180</v>
      </c>
      <c r="C20" s="28">
        <f>AVERAGE('Raw Data'!F56:F58)</f>
        <v>18.107429497072001</v>
      </c>
      <c r="D20" s="28">
        <f>STDEV('Raw Data'!F56:F58)</f>
        <v>2.9093352381948774E-2</v>
      </c>
      <c r="F20" s="47" t="s">
        <v>2</v>
      </c>
      <c r="G20" s="28" t="s">
        <v>178</v>
      </c>
      <c r="H20" s="28">
        <f>C18</f>
        <v>19.543951696009334</v>
      </c>
      <c r="I20" s="36">
        <f>D18</f>
        <v>6.0560914851513648E-3</v>
      </c>
    </row>
    <row r="21" spans="1:9" x14ac:dyDescent="0.3">
      <c r="A21" s="47"/>
      <c r="B21" s="28" t="s">
        <v>181</v>
      </c>
      <c r="C21" s="28">
        <f>AVERAGE('Raw Data'!F59:F61)</f>
        <v>18.343014459378796</v>
      </c>
      <c r="D21" s="28">
        <f>STDEV('Raw Data'!F59:F61)</f>
        <v>4.0873453890398245E-2</v>
      </c>
      <c r="F21" s="47"/>
      <c r="G21" s="28" t="s">
        <v>179</v>
      </c>
      <c r="H21" s="28">
        <f>C19</f>
        <v>19.090872916075298</v>
      </c>
      <c r="I21" s="36">
        <f>D19</f>
        <v>2.4820632645447642E-2</v>
      </c>
    </row>
    <row r="22" spans="1:9" x14ac:dyDescent="0.3">
      <c r="A22" s="47" t="s">
        <v>2</v>
      </c>
      <c r="B22" s="28" t="s">
        <v>182</v>
      </c>
      <c r="C22" s="28">
        <f>AVERAGE('Raw Data'!F62:F64)</f>
        <v>18.569172611364134</v>
      </c>
      <c r="D22" s="28">
        <f>STDEV('Raw Data'!F62:F64)</f>
        <v>5.1736790699430735E-3</v>
      </c>
      <c r="F22" s="47" t="s">
        <v>2</v>
      </c>
      <c r="G22" s="28" t="s">
        <v>184</v>
      </c>
      <c r="H22" s="28">
        <f>C24</f>
        <v>18.271955023726999</v>
      </c>
      <c r="I22" s="36">
        <f>D24</f>
        <v>3.7774724572398458E-2</v>
      </c>
    </row>
    <row r="23" spans="1:9" x14ac:dyDescent="0.3">
      <c r="A23" s="47"/>
      <c r="B23" s="28" t="s">
        <v>183</v>
      </c>
      <c r="C23" s="39">
        <f>AVERAGE('Raw Data'!F65:F67)</f>
        <v>18.630595592116098</v>
      </c>
      <c r="D23" s="39">
        <f>STDEV('Raw Data'!F65:F67)</f>
        <v>3.7557890773628935E-2</v>
      </c>
      <c r="F23" s="47"/>
      <c r="G23" s="39" t="s">
        <v>185</v>
      </c>
      <c r="H23" s="28">
        <f>C25</f>
        <v>18.275586955875401</v>
      </c>
      <c r="I23" s="36">
        <f>D25</f>
        <v>2.6944305550188261E-2</v>
      </c>
    </row>
    <row r="24" spans="1:9" x14ac:dyDescent="0.3">
      <c r="A24" s="47" t="s">
        <v>2</v>
      </c>
      <c r="B24" s="28" t="s">
        <v>184</v>
      </c>
      <c r="C24" s="28">
        <f>AVERAGE('Raw Data'!F68:F70)</f>
        <v>18.271955023726999</v>
      </c>
      <c r="D24" s="28">
        <f>STDEV('Raw Data'!F68:F70)</f>
        <v>3.7774724572398458E-2</v>
      </c>
      <c r="F24" s="47" t="s">
        <v>2</v>
      </c>
      <c r="G24" s="28" t="s">
        <v>182</v>
      </c>
      <c r="H24" s="28">
        <f>C22</f>
        <v>18.569172611364134</v>
      </c>
      <c r="I24" s="36">
        <f>D22</f>
        <v>5.1736790699430735E-3</v>
      </c>
    </row>
    <row r="25" spans="1:9" ht="16.2" thickBot="1" x14ac:dyDescent="0.35">
      <c r="A25" s="48"/>
      <c r="B25" s="33" t="s">
        <v>185</v>
      </c>
      <c r="C25" s="33">
        <f>AVERAGE('Raw Data'!F72:F73)</f>
        <v>18.275586955875401</v>
      </c>
      <c r="D25" s="40">
        <f>STDEV('Raw Data'!F72:F73)</f>
        <v>2.6944305550188261E-2</v>
      </c>
      <c r="F25" s="48"/>
      <c r="G25" s="33" t="s">
        <v>183</v>
      </c>
      <c r="H25" s="33">
        <f>C23</f>
        <v>18.630595592116098</v>
      </c>
      <c r="I25" s="38">
        <f>D23</f>
        <v>3.7557890773628935E-2</v>
      </c>
    </row>
  </sheetData>
  <mergeCells count="24">
    <mergeCell ref="F20:F21"/>
    <mergeCell ref="F22:F23"/>
    <mergeCell ref="F24:F25"/>
    <mergeCell ref="F10:F11"/>
    <mergeCell ref="F12:F13"/>
    <mergeCell ref="F14:F15"/>
    <mergeCell ref="F16:F17"/>
    <mergeCell ref="F18:F19"/>
    <mergeCell ref="A2:A3"/>
    <mergeCell ref="A4:A5"/>
    <mergeCell ref="A6:A7"/>
    <mergeCell ref="A8:A9"/>
    <mergeCell ref="F2:F3"/>
    <mergeCell ref="F4:F5"/>
    <mergeCell ref="F6:F7"/>
    <mergeCell ref="F8:F9"/>
    <mergeCell ref="A22:A23"/>
    <mergeCell ref="A24:A25"/>
    <mergeCell ref="A10:A11"/>
    <mergeCell ref="A12:A13"/>
    <mergeCell ref="A14:A15"/>
    <mergeCell ref="A16:A17"/>
    <mergeCell ref="A18:A19"/>
    <mergeCell ref="A20:A21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X30"/>
  <sheetViews>
    <sheetView tabSelected="1" topLeftCell="R26" zoomScale="110" zoomScaleNormal="110" workbookViewId="0">
      <selection activeCell="AC39" sqref="AC39"/>
    </sheetView>
  </sheetViews>
  <sheetFormatPr defaultColWidth="10.69921875" defaultRowHeight="15.6" x14ac:dyDescent="0.3"/>
  <cols>
    <col min="1" max="1" width="31.09765625" bestFit="1" customWidth="1"/>
    <col min="4" max="4" width="31.09765625" bestFit="1" customWidth="1"/>
    <col min="8" max="8" width="16.09765625" customWidth="1"/>
    <col min="19" max="19" width="29.59765625" bestFit="1" customWidth="1"/>
  </cols>
  <sheetData>
    <row r="1" spans="1:22" ht="42" x14ac:dyDescent="0.3">
      <c r="A1" s="2" t="s">
        <v>23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8" t="s">
        <v>190</v>
      </c>
      <c r="B2">
        <f>'Average and Std. Dev.'!H2</f>
        <v>20.285246162714234</v>
      </c>
      <c r="C2">
        <f>'Average and Std. Dev.'!I2</f>
        <v>1.2620137899194422E-2</v>
      </c>
      <c r="D2" s="8" t="s">
        <v>190</v>
      </c>
      <c r="E2">
        <f>'Average and Std. Dev.'!H18</f>
        <v>18.107429497072001</v>
      </c>
      <c r="F2">
        <f>'Average and Std. Dev.'!I18</f>
        <v>2.9093352381948774E-2</v>
      </c>
      <c r="G2" s="9">
        <f t="shared" ref="G2:G9" si="0">(B2-E2)</f>
        <v>2.1778166656422329</v>
      </c>
      <c r="H2" s="51" t="s">
        <v>198</v>
      </c>
      <c r="I2" s="10">
        <f>AVERAGE(G2:G3)</f>
        <v>2.2282367409815524</v>
      </c>
      <c r="J2" s="10">
        <f>STDEV(G2:G3)</f>
        <v>7.1304754360738978E-2</v>
      </c>
      <c r="K2" s="10">
        <f>I2-$I$2</f>
        <v>0</v>
      </c>
      <c r="L2" s="10">
        <f>(($J$2^2)+(J2^2))^(1/2)</f>
        <v>0.10084015067863915</v>
      </c>
      <c r="M2" s="10">
        <f>1.8^-(K2)</f>
        <v>1</v>
      </c>
      <c r="N2" s="10">
        <f>K2+L2</f>
        <v>0.10084015067863915</v>
      </c>
      <c r="O2" s="11">
        <f>1.8^-N2</f>
        <v>0.94244992046612663</v>
      </c>
      <c r="P2" s="10" t="s">
        <v>12</v>
      </c>
      <c r="Q2" s="10">
        <f>M2-O2</f>
        <v>5.7550079533873366E-2</v>
      </c>
      <c r="S2" s="12"/>
      <c r="T2" s="12"/>
      <c r="U2" s="53" t="s">
        <v>22</v>
      </c>
      <c r="V2" s="53"/>
    </row>
    <row r="3" spans="1:22" x14ac:dyDescent="0.3">
      <c r="A3" s="8" t="s">
        <v>191</v>
      </c>
      <c r="B3">
        <f>'Average and Std. Dev.'!H3</f>
        <v>20.621671275699669</v>
      </c>
      <c r="C3">
        <f>'Average and Std. Dev.'!I3</f>
        <v>2.7790932868911433E-2</v>
      </c>
      <c r="D3" s="8" t="s">
        <v>191</v>
      </c>
      <c r="E3">
        <f>'Average and Std. Dev.'!H19</f>
        <v>18.343014459378796</v>
      </c>
      <c r="F3">
        <f>'Average and Std. Dev.'!I19</f>
        <v>4.0873453890398245E-2</v>
      </c>
      <c r="G3" s="9">
        <f t="shared" si="0"/>
        <v>2.278656816320872</v>
      </c>
      <c r="H3" s="52"/>
      <c r="I3" s="10"/>
      <c r="J3" s="10"/>
      <c r="K3" s="10"/>
      <c r="L3" s="10"/>
      <c r="M3" s="10"/>
      <c r="N3" s="10">
        <f>K2-L2</f>
        <v>-0.10084015067863915</v>
      </c>
      <c r="O3" s="11">
        <f>1.8^-N3</f>
        <v>1.0610643369839849</v>
      </c>
      <c r="P3" s="10" t="s">
        <v>13</v>
      </c>
      <c r="Q3" s="10">
        <f>O3-M2</f>
        <v>6.1064336983984946E-2</v>
      </c>
      <c r="S3" s="12"/>
      <c r="T3" s="32" t="s">
        <v>17</v>
      </c>
      <c r="U3" s="14" t="s">
        <v>12</v>
      </c>
      <c r="V3" s="14" t="s">
        <v>13</v>
      </c>
    </row>
    <row r="4" spans="1:22" x14ac:dyDescent="0.3">
      <c r="A4" s="8" t="s">
        <v>192</v>
      </c>
      <c r="B4">
        <f>'Average and Std. Dev.'!H4</f>
        <v>17.581369504418035</v>
      </c>
      <c r="C4">
        <f>'Average and Std. Dev.'!I4</f>
        <v>6.9651357402308054E-3</v>
      </c>
      <c r="D4" s="8" t="s">
        <v>192</v>
      </c>
      <c r="E4">
        <f>'Average and Std. Dev.'!H20</f>
        <v>19.543951696009334</v>
      </c>
      <c r="F4">
        <f>'Average and Std. Dev.'!I20</f>
        <v>6.0560914851513648E-3</v>
      </c>
      <c r="G4" s="9">
        <f t="shared" si="0"/>
        <v>-1.9625821915912987</v>
      </c>
      <c r="H4" s="51" t="s">
        <v>187</v>
      </c>
      <c r="I4" s="10">
        <f>AVERAGE(G4:G5)</f>
        <v>-1.9827884927374981</v>
      </c>
      <c r="J4" s="10">
        <f>STDEV(G4:G5)</f>
        <v>2.8576025126350321E-2</v>
      </c>
      <c r="K4" s="10">
        <f>I4-$I$2</f>
        <v>-4.2110252337190506</v>
      </c>
      <c r="L4" s="10">
        <f>(($J$2^2)+(J3^2))^(1/2)</f>
        <v>7.1304754360738978E-2</v>
      </c>
      <c r="M4" s="10">
        <f>1.8^-(K4)</f>
        <v>11.883899228219425</v>
      </c>
      <c r="N4" s="10">
        <f>K4+L4</f>
        <v>-4.1397204793583118</v>
      </c>
      <c r="O4" s="11">
        <f t="shared" ref="O4:O9" si="1">1.8^-N4</f>
        <v>11.396114844376784</v>
      </c>
      <c r="P4" s="10" t="s">
        <v>12</v>
      </c>
      <c r="Q4" s="10">
        <f>M4-O4</f>
        <v>0.48778438384264078</v>
      </c>
      <c r="S4" s="44" t="s">
        <v>198</v>
      </c>
      <c r="T4" s="15">
        <f>M2</f>
        <v>1</v>
      </c>
      <c r="U4" s="15">
        <f>Q2</f>
        <v>5.7550079533873366E-2</v>
      </c>
      <c r="V4" s="15">
        <f>Q3</f>
        <v>6.1064336983984946E-2</v>
      </c>
    </row>
    <row r="5" spans="1:22" ht="15.6" customHeight="1" x14ac:dyDescent="0.3">
      <c r="A5" s="8" t="s">
        <v>193</v>
      </c>
      <c r="B5">
        <f>'Average and Std. Dev.'!H5</f>
        <v>17.087878122191601</v>
      </c>
      <c r="C5">
        <f>'Average and Std. Dev.'!I5</f>
        <v>2.6912363163141651E-2</v>
      </c>
      <c r="D5" s="8" t="s">
        <v>193</v>
      </c>
      <c r="E5">
        <f>'Average and Std. Dev.'!H21</f>
        <v>19.090872916075298</v>
      </c>
      <c r="F5">
        <f>'Average and Std. Dev.'!I21</f>
        <v>2.4820632645447642E-2</v>
      </c>
      <c r="G5" s="9">
        <f t="shared" si="0"/>
        <v>-2.0029947938836976</v>
      </c>
      <c r="H5" s="52"/>
      <c r="I5" s="10"/>
      <c r="J5" s="10"/>
      <c r="L5" s="10"/>
      <c r="N5" s="10">
        <f>K4-L4</f>
        <v>-4.2823299880797894</v>
      </c>
      <c r="O5" s="11">
        <f t="shared" si="1"/>
        <v>12.392562096385012</v>
      </c>
      <c r="P5" s="10" t="s">
        <v>13</v>
      </c>
      <c r="Q5" s="10">
        <f>O5-M4</f>
        <v>0.5086628681655867</v>
      </c>
      <c r="S5" s="44" t="s">
        <v>187</v>
      </c>
      <c r="T5" s="30">
        <f>M4</f>
        <v>11.883899228219425</v>
      </c>
      <c r="U5" s="31">
        <f>Q4</f>
        <v>0.48778438384264078</v>
      </c>
      <c r="V5" s="31">
        <f>Q5</f>
        <v>0.5086628681655867</v>
      </c>
    </row>
    <row r="6" spans="1:22" x14ac:dyDescent="0.3">
      <c r="A6" s="8" t="s">
        <v>194</v>
      </c>
      <c r="B6">
        <f>'Average and Std. Dev.'!H6</f>
        <v>22.813422512355633</v>
      </c>
      <c r="C6">
        <f>'Average and Std. Dev.'!I6</f>
        <v>2.7593030391500246E-2</v>
      </c>
      <c r="D6" s="8" t="s">
        <v>194</v>
      </c>
      <c r="E6">
        <f>'Average and Std. Dev.'!H22</f>
        <v>18.271955023726999</v>
      </c>
      <c r="F6">
        <f>'Average and Std. Dev.'!I22</f>
        <v>3.7774724572398458E-2</v>
      </c>
      <c r="G6" s="9">
        <f t="shared" si="0"/>
        <v>4.5414674886286335</v>
      </c>
      <c r="H6" s="51" t="s">
        <v>188</v>
      </c>
      <c r="I6" s="10">
        <f>AVERAGE(G6:G7)</f>
        <v>4.4738328143301516</v>
      </c>
      <c r="J6" s="10">
        <f>STDEV(G6:G7)</f>
        <v>9.5649873679600123E-2</v>
      </c>
      <c r="K6" s="10">
        <f>I6-$I$6</f>
        <v>0</v>
      </c>
      <c r="L6" s="10">
        <f>(($J$6^2)+(J6^2))^(1/2)</f>
        <v>0.13526934859696382</v>
      </c>
      <c r="M6" s="10">
        <f>1.8^-(K6)</f>
        <v>1</v>
      </c>
      <c r="N6" s="10">
        <f>K6+L6</f>
        <v>0.13526934859696382</v>
      </c>
      <c r="O6" s="11">
        <f t="shared" si="1"/>
        <v>0.92356922821702669</v>
      </c>
      <c r="P6" s="10" t="s">
        <v>12</v>
      </c>
      <c r="Q6" s="10">
        <f>M6-O6</f>
        <v>7.6430771782973306E-2</v>
      </c>
      <c r="S6" s="44" t="s">
        <v>188</v>
      </c>
      <c r="T6" s="15">
        <f>M6</f>
        <v>1</v>
      </c>
      <c r="U6" s="15">
        <f>Q6</f>
        <v>7.6430771782973306E-2</v>
      </c>
      <c r="V6" s="15">
        <f>Q7</f>
        <v>8.2755866531548206E-2</v>
      </c>
    </row>
    <row r="7" spans="1:22" x14ac:dyDescent="0.3">
      <c r="A7" s="8" t="s">
        <v>195</v>
      </c>
      <c r="B7">
        <f>'Average and Std. Dev.'!H7</f>
        <v>22.68178509590707</v>
      </c>
      <c r="C7">
        <f>'Average and Std. Dev.'!I7</f>
        <v>3.3668173771019216E-2</v>
      </c>
      <c r="D7" s="8" t="s">
        <v>195</v>
      </c>
      <c r="E7">
        <f>'Average and Std. Dev.'!H23</f>
        <v>18.275586955875401</v>
      </c>
      <c r="F7">
        <f>'Average and Std. Dev.'!I23</f>
        <v>2.6944305550188261E-2</v>
      </c>
      <c r="G7" s="9">
        <f t="shared" si="0"/>
        <v>4.4061981400316697</v>
      </c>
      <c r="H7" s="52"/>
      <c r="I7" s="16"/>
      <c r="J7" s="16"/>
      <c r="K7" s="16"/>
      <c r="L7" s="16"/>
      <c r="M7" s="27"/>
      <c r="N7" s="10">
        <f>K6-L6</f>
        <v>-0.13526934859696382</v>
      </c>
      <c r="O7" s="11">
        <f t="shared" si="1"/>
        <v>1.0827558665315482</v>
      </c>
      <c r="P7" s="10" t="s">
        <v>13</v>
      </c>
      <c r="Q7" s="10">
        <f>O7-M6</f>
        <v>8.2755866531548206E-2</v>
      </c>
      <c r="S7" s="44" t="s">
        <v>189</v>
      </c>
      <c r="T7" s="30">
        <f>M8</f>
        <v>30.865838925654312</v>
      </c>
      <c r="U7" s="31">
        <f>Q8</f>
        <v>1.6917642787055307</v>
      </c>
      <c r="V7" s="31">
        <f>Q9</f>
        <v>1.7898673517023376</v>
      </c>
    </row>
    <row r="8" spans="1:22" x14ac:dyDescent="0.3">
      <c r="A8" s="8" t="s">
        <v>196</v>
      </c>
      <c r="B8">
        <f>'Average and Std. Dev.'!H8</f>
        <v>17.203241939505599</v>
      </c>
      <c r="C8">
        <f>'Average and Std. Dev.'!I8</f>
        <v>3.7051731611159322E-3</v>
      </c>
      <c r="D8" s="8" t="s">
        <v>196</v>
      </c>
      <c r="E8">
        <f>'Average and Std. Dev.'!H24</f>
        <v>18.569172611364134</v>
      </c>
      <c r="F8">
        <f>'Average and Std. Dev.'!I24</f>
        <v>5.1736790699430735E-3</v>
      </c>
      <c r="G8" s="9">
        <f t="shared" si="0"/>
        <v>-1.3659306718585356</v>
      </c>
      <c r="H8" s="51" t="s">
        <v>189</v>
      </c>
      <c r="I8" s="10">
        <f>AVERAGE(G8:G9)</f>
        <v>-1.3610223138175837</v>
      </c>
      <c r="J8" s="10">
        <f>STDEV(G8:G9)</f>
        <v>6.9414665104972273E-3</v>
      </c>
      <c r="K8" s="10">
        <f>I8-$I$6</f>
        <v>-5.8348551281477352</v>
      </c>
      <c r="L8" s="10">
        <f>(($J$6^2)+(J8^2))^(1/2)</f>
        <v>9.5901419657061462E-2</v>
      </c>
      <c r="M8" s="10">
        <f>1.8^-(K8)</f>
        <v>30.865838925654312</v>
      </c>
      <c r="N8" s="10">
        <f>K8+L8</f>
        <v>-5.7389537084906737</v>
      </c>
      <c r="O8" s="11">
        <f t="shared" si="1"/>
        <v>29.174074646948782</v>
      </c>
      <c r="P8" s="10" t="s">
        <v>12</v>
      </c>
      <c r="Q8" s="10">
        <f>M8-O8</f>
        <v>1.6917642787055307</v>
      </c>
      <c r="S8" s="45"/>
    </row>
    <row r="9" spans="1:22" x14ac:dyDescent="0.3">
      <c r="A9" s="8" t="s">
        <v>197</v>
      </c>
      <c r="B9">
        <f>'Average and Std. Dev.'!H9</f>
        <v>17.274481636339466</v>
      </c>
      <c r="C9">
        <f>'Average and Std. Dev.'!I9</f>
        <v>1.2050135189803883E-2</v>
      </c>
      <c r="D9" s="8" t="s">
        <v>197</v>
      </c>
      <c r="E9">
        <f>'Average and Std. Dev.'!H25</f>
        <v>18.630595592116098</v>
      </c>
      <c r="F9">
        <f>'Average and Std. Dev.'!I25</f>
        <v>3.7557890773628935E-2</v>
      </c>
      <c r="G9" s="9">
        <f t="shared" si="0"/>
        <v>-1.3561139557766317</v>
      </c>
      <c r="H9" s="52"/>
      <c r="I9" s="41"/>
      <c r="J9" s="41"/>
      <c r="K9" s="41"/>
      <c r="L9" s="41"/>
      <c r="M9" s="42"/>
      <c r="N9" s="10">
        <f>K8-L8</f>
        <v>-5.9307565478047968</v>
      </c>
      <c r="O9" s="11">
        <f t="shared" si="1"/>
        <v>32.65570627735665</v>
      </c>
      <c r="P9" s="10" t="s">
        <v>13</v>
      </c>
      <c r="Q9" s="10">
        <f>O9-M8</f>
        <v>1.7898673517023376</v>
      </c>
    </row>
    <row r="10" spans="1:22" x14ac:dyDescent="0.3">
      <c r="M10" s="28"/>
      <c r="N10" s="28"/>
      <c r="O10" s="28"/>
      <c r="P10" s="28"/>
      <c r="Q10" s="28"/>
    </row>
    <row r="11" spans="1:22" ht="42" x14ac:dyDescent="0.3">
      <c r="A11" s="1" t="s">
        <v>18</v>
      </c>
      <c r="B11" s="2" t="s">
        <v>0</v>
      </c>
      <c r="C11" s="2" t="s">
        <v>1</v>
      </c>
      <c r="D11" s="1" t="s">
        <v>2</v>
      </c>
      <c r="E11" s="2" t="s">
        <v>0</v>
      </c>
      <c r="F11" s="2" t="s">
        <v>1</v>
      </c>
      <c r="G11" s="3" t="s">
        <v>3</v>
      </c>
      <c r="H11" s="4"/>
      <c r="I11" s="5" t="s">
        <v>4</v>
      </c>
      <c r="J11" s="5" t="s">
        <v>5</v>
      </c>
      <c r="K11" s="6" t="s">
        <v>6</v>
      </c>
      <c r="L11" s="7" t="s">
        <v>7</v>
      </c>
      <c r="M11" s="29" t="s">
        <v>8</v>
      </c>
      <c r="N11" s="29" t="s">
        <v>9</v>
      </c>
      <c r="O11" s="29" t="s">
        <v>10</v>
      </c>
      <c r="P11" s="29"/>
      <c r="Q11" s="29" t="s">
        <v>11</v>
      </c>
    </row>
    <row r="12" spans="1:22" x14ac:dyDescent="0.3">
      <c r="A12" s="8" t="s">
        <v>190</v>
      </c>
      <c r="B12">
        <f>'Average and Std. Dev.'!H10</f>
        <v>24.840069163275899</v>
      </c>
      <c r="C12">
        <f>'Average and Std. Dev.'!I10</f>
        <v>7.2879606470765612E-3</v>
      </c>
      <c r="D12" s="8" t="s">
        <v>190</v>
      </c>
      <c r="E12">
        <f>'Average and Std. Dev.'!H18</f>
        <v>18.107429497072001</v>
      </c>
      <c r="F12">
        <f>'Average and Std. Dev.'!I18</f>
        <v>2.9093352381948774E-2</v>
      </c>
      <c r="G12" s="9">
        <f t="shared" ref="G12:G19" si="2">(B12-E12)</f>
        <v>6.7326396662038981</v>
      </c>
      <c r="H12" s="51" t="s">
        <v>198</v>
      </c>
      <c r="I12" s="10">
        <f>AVERAGE(G12:G13)</f>
        <v>6.641463982655317</v>
      </c>
      <c r="J12" s="10">
        <f>STDEV(G12:G13)</f>
        <v>0.12894188823304084</v>
      </c>
      <c r="K12" s="10">
        <f>I12-$I$12</f>
        <v>0</v>
      </c>
      <c r="L12" s="10">
        <f>(($J$12^2)+(J12^2))^(1/2)</f>
        <v>0.18235136709716215</v>
      </c>
      <c r="M12" s="10">
        <f>1.8^-(K12)</f>
        <v>1</v>
      </c>
      <c r="N12" s="10">
        <f>K12+L12</f>
        <v>0.18235136709716215</v>
      </c>
      <c r="O12" s="11">
        <f>1.8^-N12</f>
        <v>0.89836062727131405</v>
      </c>
      <c r="P12" s="10" t="s">
        <v>12</v>
      </c>
      <c r="Q12" s="10">
        <f>M12-O12</f>
        <v>0.10163937272868595</v>
      </c>
      <c r="S12" s="12"/>
      <c r="T12" s="12"/>
      <c r="U12" s="54" t="s">
        <v>20</v>
      </c>
      <c r="V12" s="54"/>
    </row>
    <row r="13" spans="1:22" x14ac:dyDescent="0.3">
      <c r="A13" s="8" t="s">
        <v>191</v>
      </c>
      <c r="B13">
        <f>'Average and Std. Dev.'!H11</f>
        <v>24.893302758485532</v>
      </c>
      <c r="C13">
        <f>'Average and Std. Dev.'!I11</f>
        <v>3.1019539230229824E-2</v>
      </c>
      <c r="D13" s="8" t="s">
        <v>191</v>
      </c>
      <c r="E13">
        <f>'Average and Std. Dev.'!H19</f>
        <v>18.343014459378796</v>
      </c>
      <c r="F13">
        <f>'Average and Std. Dev.'!I19</f>
        <v>4.0873453890398245E-2</v>
      </c>
      <c r="G13" s="9">
        <f t="shared" si="2"/>
        <v>6.5502882991067359</v>
      </c>
      <c r="H13" s="52"/>
      <c r="I13" s="10"/>
      <c r="J13" s="10"/>
      <c r="K13" s="10"/>
      <c r="L13" s="10"/>
      <c r="M13" s="10"/>
      <c r="N13" s="10">
        <f>K12-L12</f>
        <v>-0.18235136709716215</v>
      </c>
      <c r="O13" s="11">
        <f>1.8^-N13</f>
        <v>1.1131387214034592</v>
      </c>
      <c r="P13" s="10" t="s">
        <v>13</v>
      </c>
      <c r="Q13" s="10">
        <f>O13-M12</f>
        <v>0.11313872140345915</v>
      </c>
      <c r="S13" s="12"/>
      <c r="T13" s="13" t="s">
        <v>21</v>
      </c>
      <c r="U13" s="14" t="s">
        <v>12</v>
      </c>
      <c r="V13" s="14" t="s">
        <v>13</v>
      </c>
    </row>
    <row r="14" spans="1:22" x14ac:dyDescent="0.3">
      <c r="A14" s="8" t="s">
        <v>192</v>
      </c>
      <c r="B14">
        <f>'Average and Std. Dev.'!H12</f>
        <v>19.988801868073566</v>
      </c>
      <c r="C14">
        <f>'Average and Std. Dev.'!I12</f>
        <v>2.0443232891752032E-2</v>
      </c>
      <c r="D14" s="8" t="s">
        <v>192</v>
      </c>
      <c r="E14">
        <f>'Average and Std. Dev.'!H20</f>
        <v>19.543951696009334</v>
      </c>
      <c r="F14">
        <f>'Average and Std. Dev.'!I20</f>
        <v>6.0560914851513648E-3</v>
      </c>
      <c r="G14" s="9">
        <f t="shared" si="2"/>
        <v>0.44485017206423194</v>
      </c>
      <c r="H14" s="51" t="s">
        <v>187</v>
      </c>
      <c r="I14" s="10">
        <f>AVERAGE(G14:G15)</f>
        <v>0.42982206654214927</v>
      </c>
      <c r="J14" s="10">
        <f>STDEV(G14:G15)</f>
        <v>2.1252950646103313E-2</v>
      </c>
      <c r="K14" s="10">
        <f>I14-$I$12</f>
        <v>-6.2116419161131677</v>
      </c>
      <c r="L14" s="10">
        <f>(($J$12^2)+(J13^2))^(1/2)</f>
        <v>0.12894188823304084</v>
      </c>
      <c r="M14" s="10">
        <f>1.8^-(K14)</f>
        <v>38.517792809783458</v>
      </c>
      <c r="N14" s="10">
        <f>K14+L14</f>
        <v>-6.0827000278801266</v>
      </c>
      <c r="O14" s="11">
        <f t="shared" ref="O14:O19" si="3">1.8^-N14</f>
        <v>35.706400662734431</v>
      </c>
      <c r="P14" s="10" t="s">
        <v>12</v>
      </c>
      <c r="Q14" s="10">
        <f>M14-O14</f>
        <v>2.8113921470490268</v>
      </c>
      <c r="S14" s="44" t="s">
        <v>198</v>
      </c>
      <c r="T14" s="15">
        <f>M12</f>
        <v>1</v>
      </c>
      <c r="U14" s="15">
        <f>Q12</f>
        <v>0.10163937272868595</v>
      </c>
      <c r="V14" s="15">
        <f>Q13</f>
        <v>0.11313872140345915</v>
      </c>
    </row>
    <row r="15" spans="1:22" x14ac:dyDescent="0.3">
      <c r="A15" s="8" t="s">
        <v>193</v>
      </c>
      <c r="B15">
        <f>'Average and Std. Dev.'!H13</f>
        <v>19.505666877095365</v>
      </c>
      <c r="C15">
        <f>'Average and Std. Dev.'!I13</f>
        <v>8.98757945417091E-3</v>
      </c>
      <c r="D15" s="8" t="s">
        <v>193</v>
      </c>
      <c r="E15">
        <f>'Average and Std. Dev.'!H21</f>
        <v>19.090872916075298</v>
      </c>
      <c r="F15">
        <f>'Average and Std. Dev.'!I21</f>
        <v>2.4820632645447642E-2</v>
      </c>
      <c r="G15" s="9">
        <f t="shared" si="2"/>
        <v>0.4147939610200666</v>
      </c>
      <c r="H15" s="52"/>
      <c r="I15" s="10"/>
      <c r="J15" s="10"/>
      <c r="L15" s="10"/>
      <c r="N15" s="10">
        <f>K14-L14</f>
        <v>-6.3405838043462088</v>
      </c>
      <c r="O15" s="11">
        <f t="shared" si="3"/>
        <v>41.550543751272322</v>
      </c>
      <c r="P15" s="10" t="s">
        <v>13</v>
      </c>
      <c r="Q15" s="10">
        <f>O15-M14</f>
        <v>3.0327509414888638</v>
      </c>
      <c r="S15" s="44" t="s">
        <v>187</v>
      </c>
      <c r="T15" s="30">
        <f>M14</f>
        <v>38.517792809783458</v>
      </c>
      <c r="U15" s="31">
        <f>Q14</f>
        <v>2.8113921470490268</v>
      </c>
      <c r="V15" s="31">
        <f>Q15</f>
        <v>3.0327509414888638</v>
      </c>
    </row>
    <row r="16" spans="1:22" x14ac:dyDescent="0.3">
      <c r="A16" s="8" t="s">
        <v>194</v>
      </c>
      <c r="B16">
        <f>'Average and Std. Dev.'!H14</f>
        <v>24.833966271963632</v>
      </c>
      <c r="C16">
        <f>'Average and Std. Dev.'!I14</f>
        <v>1.7308171514183599E-2</v>
      </c>
      <c r="D16" s="8" t="s">
        <v>194</v>
      </c>
      <c r="E16">
        <f>'Average and Std. Dev.'!H22</f>
        <v>18.271955023726999</v>
      </c>
      <c r="F16">
        <f>'Average and Std. Dev.'!I22</f>
        <v>3.7774724572398458E-2</v>
      </c>
      <c r="G16" s="9">
        <f t="shared" si="2"/>
        <v>6.5620112482366331</v>
      </c>
      <c r="H16" s="51" t="s">
        <v>188</v>
      </c>
      <c r="I16" s="10">
        <f>AVERAGE(G16:G17)</f>
        <v>6.6242003220841497</v>
      </c>
      <c r="J16" s="10">
        <f>STDEV(G16:G17)</f>
        <v>8.7948631666579929E-2</v>
      </c>
      <c r="K16" s="10">
        <f>I16-$I$16</f>
        <v>0</v>
      </c>
      <c r="L16" s="10">
        <f>(($J$16^2)+(J16^2))^(1/2)</f>
        <v>0.12437814769503321</v>
      </c>
      <c r="M16" s="10">
        <f>1.8^-(K16)</f>
        <v>1</v>
      </c>
      <c r="N16" s="10">
        <f>K16+L16</f>
        <v>0.12437814769503321</v>
      </c>
      <c r="O16" s="11">
        <f t="shared" si="3"/>
        <v>0.9295006090088519</v>
      </c>
      <c r="P16" s="10" t="s">
        <v>12</v>
      </c>
      <c r="Q16" s="10">
        <f>M16-O16</f>
        <v>7.0499390991148103E-2</v>
      </c>
      <c r="S16" s="44" t="s">
        <v>188</v>
      </c>
      <c r="T16" s="15">
        <f>M16</f>
        <v>1</v>
      </c>
      <c r="U16" s="15">
        <f>Q16</f>
        <v>7.0499390991148103E-2</v>
      </c>
      <c r="V16" s="15">
        <f>Q17</f>
        <v>7.5846524798217407E-2</v>
      </c>
    </row>
    <row r="17" spans="1:24" x14ac:dyDescent="0.3">
      <c r="A17" s="8" t="s">
        <v>195</v>
      </c>
      <c r="B17">
        <f>'Average and Std. Dev.'!H15</f>
        <v>24.961976351807067</v>
      </c>
      <c r="C17">
        <f>'Average and Std. Dev.'!I15</f>
        <v>2.5140622607773271E-2</v>
      </c>
      <c r="D17" s="8" t="s">
        <v>195</v>
      </c>
      <c r="E17">
        <f>'Average and Std. Dev.'!H23</f>
        <v>18.275586955875401</v>
      </c>
      <c r="F17">
        <f>'Average and Std. Dev.'!I23</f>
        <v>2.6944305550188261E-2</v>
      </c>
      <c r="G17" s="9">
        <f t="shared" si="2"/>
        <v>6.6863893959316663</v>
      </c>
      <c r="H17" s="52"/>
      <c r="I17" s="16"/>
      <c r="J17" s="16"/>
      <c r="K17" s="16"/>
      <c r="L17" s="16"/>
      <c r="M17" s="27"/>
      <c r="N17" s="10">
        <f>K16-L16</f>
        <v>-0.12437814769503321</v>
      </c>
      <c r="O17" s="11">
        <f t="shared" si="3"/>
        <v>1.0758465247982174</v>
      </c>
      <c r="P17" s="10" t="s">
        <v>13</v>
      </c>
      <c r="Q17" s="10">
        <f>O17-M16</f>
        <v>7.5846524798217407E-2</v>
      </c>
      <c r="S17" s="44" t="s">
        <v>189</v>
      </c>
      <c r="T17" s="30">
        <f>M18</f>
        <v>28.606242539454204</v>
      </c>
      <c r="U17" s="31">
        <f>Q18</f>
        <v>2.324697891008519</v>
      </c>
      <c r="V17" s="31">
        <f>Q19</f>
        <v>2.530325846166761</v>
      </c>
    </row>
    <row r="18" spans="1:24" x14ac:dyDescent="0.3">
      <c r="A18" s="8" t="s">
        <v>196</v>
      </c>
      <c r="B18">
        <f>'Average and Std. Dev.'!H16</f>
        <v>19.4070560218392</v>
      </c>
      <c r="C18">
        <f>'Average and Std. Dev.'!I16</f>
        <v>8.4623295633094481E-2</v>
      </c>
      <c r="D18" s="8" t="s">
        <v>196</v>
      </c>
      <c r="E18">
        <f>'Average and Std. Dev.'!H24</f>
        <v>18.569172611364134</v>
      </c>
      <c r="F18">
        <f>'Average and Std. Dev.'!I24</f>
        <v>5.1736790699430735E-3</v>
      </c>
      <c r="G18" s="9">
        <f t="shared" si="2"/>
        <v>0.8378834104750652</v>
      </c>
      <c r="H18" s="51" t="s">
        <v>189</v>
      </c>
      <c r="I18" s="10">
        <f>AVERAGE(G18:G19)</f>
        <v>0.91868645987873343</v>
      </c>
      <c r="J18" s="10">
        <f>STDEV(G18:G19)</f>
        <v>0.11427276834777084</v>
      </c>
      <c r="K18" s="10">
        <f>I18-$I$16</f>
        <v>-5.7055138622054162</v>
      </c>
      <c r="L18" s="10">
        <f>(($J$16^2)+(J18^2))^(1/2)</f>
        <v>0.14419856933370401</v>
      </c>
      <c r="M18" s="10">
        <f>1.8^-(K18)</f>
        <v>28.606242539454204</v>
      </c>
      <c r="N18" s="10">
        <f>K18+L18</f>
        <v>-5.5613152928717122</v>
      </c>
      <c r="O18" s="11">
        <f t="shared" si="3"/>
        <v>26.281544648445685</v>
      </c>
      <c r="P18" s="10" t="s">
        <v>12</v>
      </c>
      <c r="Q18" s="10">
        <f>M18-O18</f>
        <v>2.324697891008519</v>
      </c>
    </row>
    <row r="19" spans="1:24" x14ac:dyDescent="0.3">
      <c r="A19" s="8" t="s">
        <v>197</v>
      </c>
      <c r="B19">
        <f>'Average and Std. Dev.'!H17</f>
        <v>19.6300851013985</v>
      </c>
      <c r="C19">
        <f>'Average and Std. Dev.'!I17</f>
        <v>2.5599582918558763E-2</v>
      </c>
      <c r="D19" s="8" t="s">
        <v>197</v>
      </c>
      <c r="E19">
        <f>'Average and Std. Dev.'!H25</f>
        <v>18.630595592116098</v>
      </c>
      <c r="F19">
        <f>'Average and Std. Dev.'!I25</f>
        <v>3.7557890773628935E-2</v>
      </c>
      <c r="G19" s="9">
        <f t="shared" si="2"/>
        <v>0.99948950928240166</v>
      </c>
      <c r="H19" s="52"/>
      <c r="I19" s="41"/>
      <c r="J19" s="41"/>
      <c r="K19" s="41"/>
      <c r="L19" s="41"/>
      <c r="M19" s="42"/>
      <c r="N19" s="10">
        <f>K18-L18</f>
        <v>-5.8497124315391202</v>
      </c>
      <c r="O19" s="11">
        <f t="shared" si="3"/>
        <v>31.136568385620965</v>
      </c>
      <c r="P19" s="10" t="s">
        <v>13</v>
      </c>
      <c r="Q19" s="10">
        <f>O19-M18</f>
        <v>2.530325846166761</v>
      </c>
    </row>
    <row r="21" spans="1:24" x14ac:dyDescent="0.3">
      <c r="S21" s="18"/>
      <c r="T21" s="18"/>
      <c r="U21" s="19"/>
      <c r="V21" s="50" t="s">
        <v>11</v>
      </c>
      <c r="W21" s="50"/>
      <c r="X21" s="19"/>
    </row>
    <row r="22" spans="1:24" x14ac:dyDescent="0.3">
      <c r="S22" s="18"/>
      <c r="T22" s="20" t="s">
        <v>14</v>
      </c>
      <c r="U22" s="21" t="s">
        <v>15</v>
      </c>
      <c r="V22" s="22" t="s">
        <v>12</v>
      </c>
      <c r="W22" s="22" t="s">
        <v>13</v>
      </c>
      <c r="X22" s="23" t="s">
        <v>16</v>
      </c>
    </row>
    <row r="23" spans="1:24" x14ac:dyDescent="0.3">
      <c r="S23" s="51" t="s">
        <v>198</v>
      </c>
      <c r="T23" s="26" t="s">
        <v>17</v>
      </c>
      <c r="U23" s="46">
        <f>M2</f>
        <v>1</v>
      </c>
      <c r="V23" s="25">
        <f>Q2</f>
        <v>5.7550079533873366E-2</v>
      </c>
      <c r="W23" s="25">
        <f>Q3</f>
        <v>6.1064336983984946E-2</v>
      </c>
      <c r="X23" s="19"/>
    </row>
    <row r="24" spans="1:24" x14ac:dyDescent="0.3">
      <c r="S24" s="52"/>
      <c r="T24" s="17" t="s">
        <v>19</v>
      </c>
      <c r="U24" s="46">
        <f>M12</f>
        <v>1</v>
      </c>
      <c r="V24" s="24">
        <f>Q12</f>
        <v>0.10163937272868595</v>
      </c>
      <c r="W24" s="24">
        <f>Q13</f>
        <v>0.11313872140345915</v>
      </c>
      <c r="X24" s="19"/>
    </row>
    <row r="25" spans="1:24" x14ac:dyDescent="0.3">
      <c r="S25" s="51" t="s">
        <v>187</v>
      </c>
      <c r="T25" s="26" t="s">
        <v>17</v>
      </c>
      <c r="U25" s="46">
        <f>M4</f>
        <v>11.883899228219425</v>
      </c>
      <c r="V25" s="24">
        <f>Q4</f>
        <v>0.48778438384264078</v>
      </c>
      <c r="W25" s="24">
        <f>Q5</f>
        <v>0.5086628681655867</v>
      </c>
      <c r="X25" s="19">
        <f>U23/U25</f>
        <v>8.4147465473740038E-2</v>
      </c>
    </row>
    <row r="26" spans="1:24" x14ac:dyDescent="0.3">
      <c r="S26" s="52"/>
      <c r="T26" s="17" t="s">
        <v>19</v>
      </c>
      <c r="U26" s="46">
        <f>M14</f>
        <v>38.517792809783458</v>
      </c>
      <c r="V26" s="24">
        <f>Q14</f>
        <v>2.8113921470490268</v>
      </c>
      <c r="W26" s="24">
        <f>Q15</f>
        <v>3.0327509414888638</v>
      </c>
      <c r="X26" s="19">
        <f>U24/U26</f>
        <v>2.5962027599515037E-2</v>
      </c>
    </row>
    <row r="27" spans="1:24" x14ac:dyDescent="0.3">
      <c r="S27" s="51" t="s">
        <v>188</v>
      </c>
      <c r="T27" s="26" t="s">
        <v>17</v>
      </c>
      <c r="U27" s="46">
        <f>M6</f>
        <v>1</v>
      </c>
      <c r="V27" s="25">
        <f>Q6</f>
        <v>7.6430771782973306E-2</v>
      </c>
      <c r="W27" s="25">
        <f>Q7</f>
        <v>8.2755866531548206E-2</v>
      </c>
    </row>
    <row r="28" spans="1:24" x14ac:dyDescent="0.3">
      <c r="S28" s="52"/>
      <c r="T28" s="17" t="s">
        <v>19</v>
      </c>
      <c r="U28" s="46">
        <f>M16</f>
        <v>1</v>
      </c>
      <c r="V28" s="24">
        <f>Q16</f>
        <v>7.0499390991148103E-2</v>
      </c>
      <c r="W28" s="24">
        <f>Q17</f>
        <v>7.5846524798217407E-2</v>
      </c>
    </row>
    <row r="29" spans="1:24" x14ac:dyDescent="0.3">
      <c r="S29" s="51" t="s">
        <v>189</v>
      </c>
      <c r="T29" s="26" t="s">
        <v>17</v>
      </c>
      <c r="U29" s="46">
        <f>M8</f>
        <v>30.865838925654312</v>
      </c>
      <c r="V29" s="24">
        <f>Q8</f>
        <v>1.6917642787055307</v>
      </c>
      <c r="W29" s="24">
        <f>Q9</f>
        <v>1.7898673517023376</v>
      </c>
      <c r="X29" s="19">
        <f>U27/U29</f>
        <v>3.2398277021035204E-2</v>
      </c>
    </row>
    <row r="30" spans="1:24" x14ac:dyDescent="0.3">
      <c r="S30" s="52"/>
      <c r="T30" s="17" t="s">
        <v>19</v>
      </c>
      <c r="U30" s="46">
        <f>M18</f>
        <v>28.606242539454204</v>
      </c>
      <c r="V30" s="24">
        <f>Q18</f>
        <v>2.324697891008519</v>
      </c>
      <c r="W30" s="24">
        <f>Q19</f>
        <v>2.530325846166761</v>
      </c>
      <c r="X30" s="19">
        <f>U28/U30</f>
        <v>3.49574047909572E-2</v>
      </c>
    </row>
  </sheetData>
  <mergeCells count="15">
    <mergeCell ref="S27:S28"/>
    <mergeCell ref="S29:S30"/>
    <mergeCell ref="H14:H15"/>
    <mergeCell ref="H16:H17"/>
    <mergeCell ref="H18:H19"/>
    <mergeCell ref="H2:H3"/>
    <mergeCell ref="H4:H5"/>
    <mergeCell ref="H6:H7"/>
    <mergeCell ref="H8:H9"/>
    <mergeCell ref="H12:H13"/>
    <mergeCell ref="V21:W21"/>
    <mergeCell ref="S23:S24"/>
    <mergeCell ref="S25:S26"/>
    <mergeCell ref="U2:V2"/>
    <mergeCell ref="U12:V12"/>
  </mergeCells>
  <phoneticPr fontId="9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Raw Data</vt:lpstr>
      <vt:lpstr>Average and Std. Dev.</vt:lpstr>
      <vt:lpstr>Analysis</vt:lpstr>
      <vt:lpstr>'Raw Data'!_220808_SS_qPCR_KRLVS148_KRLVS149_KRLVS150_KRLVS151_8.2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2022-08-12T12:47:19Z</dcterms:modified>
</cp:coreProperties>
</file>